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Госпрограмма\Изменения\"/>
    </mc:Choice>
  </mc:AlternateContent>
  <bookViews>
    <workbookView xWindow="0" yWindow="0" windowWidth="25440" windowHeight="12435"/>
  </bookViews>
  <sheets>
    <sheet name="Фин.обеспечение" sheetId="28" r:id="rId1"/>
    <sheet name="15 внебюджет" sheetId="23" state="hidden" r:id="rId2"/>
  </sheets>
  <definedNames>
    <definedName name="_xlnm._FilterDatabase" localSheetId="0" hidden="1">Фин.обеспечение!$A$7:$K$241</definedName>
    <definedName name="_xlnm.Print_Area" localSheetId="0">Фин.обеспечение!$A$1:$M$241</definedName>
  </definedNames>
  <calcPr calcId="152511"/>
</workbook>
</file>

<file path=xl/calcChain.xml><?xml version="1.0" encoding="utf-8"?>
<calcChain xmlns="http://schemas.openxmlformats.org/spreadsheetml/2006/main">
  <c r="F232" i="28" l="1"/>
  <c r="F240" i="28"/>
  <c r="F239" i="28"/>
  <c r="F238" i="28"/>
  <c r="F237" i="28"/>
  <c r="F236" i="28"/>
  <c r="F217" i="28"/>
  <c r="F218" i="28"/>
  <c r="F219" i="28"/>
  <c r="F220" i="28"/>
  <c r="F204" i="28"/>
  <c r="F198" i="28"/>
  <c r="F199" i="28"/>
  <c r="F200" i="28"/>
  <c r="F201" i="28"/>
  <c r="F202" i="28"/>
  <c r="F184" i="28"/>
  <c r="F185" i="28"/>
  <c r="F186" i="28"/>
  <c r="F187" i="28"/>
  <c r="F188" i="28"/>
  <c r="J181" i="28"/>
  <c r="K181" i="28"/>
  <c r="K179" i="28" s="1"/>
  <c r="L181" i="28"/>
  <c r="J179" i="28"/>
  <c r="L179" i="28"/>
  <c r="F175" i="28"/>
  <c r="F176" i="28"/>
  <c r="F178" i="28"/>
  <c r="F172" i="28"/>
  <c r="F139" i="28"/>
  <c r="F140" i="28"/>
  <c r="F141" i="28"/>
  <c r="F142" i="28"/>
  <c r="F137" i="28" s="1"/>
  <c r="F143" i="28"/>
  <c r="F144" i="28"/>
  <c r="F138" i="28"/>
  <c r="G137" i="28"/>
  <c r="F130" i="28"/>
  <c r="F132" i="28"/>
  <c r="F133" i="28"/>
  <c r="F134" i="28"/>
  <c r="F135" i="28"/>
  <c r="F136" i="28"/>
  <c r="F127" i="28"/>
  <c r="F123" i="28"/>
  <c r="G48" i="28"/>
  <c r="H48" i="28"/>
  <c r="I48" i="28"/>
  <c r="J48" i="28"/>
  <c r="K48" i="28"/>
  <c r="L48" i="28"/>
  <c r="F121" i="28"/>
  <c r="F122" i="28"/>
  <c r="F124" i="28"/>
  <c r="F125" i="28"/>
  <c r="F115" i="28"/>
  <c r="F108" i="28"/>
  <c r="F106" i="28"/>
  <c r="F109" i="28"/>
  <c r="F110" i="28"/>
  <c r="F111" i="28"/>
  <c r="F112" i="28"/>
  <c r="F102" i="28"/>
  <c r="F78" i="28"/>
  <c r="F79" i="28"/>
  <c r="F80" i="28"/>
  <c r="F81" i="28"/>
  <c r="F82" i="28"/>
  <c r="F74" i="28"/>
  <c r="F73" i="28"/>
  <c r="F66" i="28"/>
  <c r="F67" i="28"/>
  <c r="F68" i="28"/>
  <c r="F69" i="28"/>
  <c r="F70" i="28"/>
  <c r="F60" i="28"/>
  <c r="F51" i="28"/>
  <c r="F52" i="28"/>
  <c r="F53" i="28"/>
  <c r="F54" i="28"/>
  <c r="F55" i="28"/>
  <c r="F49" i="28"/>
  <c r="F44" i="28"/>
  <c r="F45" i="28"/>
  <c r="F46" i="28"/>
  <c r="F47" i="28"/>
  <c r="F43" i="28"/>
  <c r="F36" i="28"/>
  <c r="F38" i="28"/>
  <c r="F35" i="28"/>
  <c r="F72" i="28" l="1"/>
  <c r="M234" i="28" l="1"/>
  <c r="F234" i="28" s="1"/>
  <c r="K224" i="28"/>
  <c r="M50" i="28" l="1"/>
  <c r="M77" i="28"/>
  <c r="M76" i="28"/>
  <c r="F76" i="28" s="1"/>
  <c r="M63" i="28"/>
  <c r="M64" i="28"/>
  <c r="M65" i="28"/>
  <c r="F65" i="28" s="1"/>
  <c r="M62" i="28"/>
  <c r="M41" i="28"/>
  <c r="M42" i="28"/>
  <c r="F42" i="28" s="1"/>
  <c r="M40" i="28"/>
  <c r="F40" i="28" s="1"/>
  <c r="M48" i="28" l="1"/>
  <c r="F50" i="28"/>
  <c r="F48" i="28" s="1"/>
  <c r="M235" i="28"/>
  <c r="F235" i="28" s="1"/>
  <c r="F233" i="28" s="1"/>
  <c r="F231" i="28" s="1"/>
  <c r="M215" i="28"/>
  <c r="M216" i="28"/>
  <c r="M214" i="28"/>
  <c r="M207" i="28"/>
  <c r="M208" i="28"/>
  <c r="M209" i="28"/>
  <c r="F209" i="28" s="1"/>
  <c r="M210" i="28"/>
  <c r="M211" i="28"/>
  <c r="M212" i="28"/>
  <c r="M206" i="28"/>
  <c r="M195" i="28"/>
  <c r="F195" i="28" s="1"/>
  <c r="M196" i="28"/>
  <c r="M197" i="28"/>
  <c r="M194" i="28"/>
  <c r="M183" i="28"/>
  <c r="M182" i="28"/>
  <c r="M177" i="28"/>
  <c r="F177" i="28" s="1"/>
  <c r="M174" i="28"/>
  <c r="F174" i="28" s="1"/>
  <c r="M173" i="28"/>
  <c r="F173" i="28" s="1"/>
  <c r="F171" i="28" s="1"/>
  <c r="M181" i="28" l="1"/>
  <c r="M179" i="28" s="1"/>
  <c r="M233" i="28"/>
  <c r="L233" i="28"/>
  <c r="L231" i="28" s="1"/>
  <c r="M231" i="28"/>
  <c r="M230" i="28"/>
  <c r="L230" i="28"/>
  <c r="M229" i="28"/>
  <c r="L229" i="28"/>
  <c r="M228" i="28"/>
  <c r="L228" i="28"/>
  <c r="M227" i="28"/>
  <c r="L227" i="28"/>
  <c r="M226" i="28"/>
  <c r="L226" i="28"/>
  <c r="M225" i="28"/>
  <c r="L225" i="28"/>
  <c r="M224" i="28"/>
  <c r="L224" i="28"/>
  <c r="M223" i="28"/>
  <c r="M221" i="28" s="1"/>
  <c r="M222" i="28"/>
  <c r="L222" i="28"/>
  <c r="M213" i="28"/>
  <c r="L213" i="28"/>
  <c r="M205" i="28"/>
  <c r="L205" i="28"/>
  <c r="L203" i="28" s="1"/>
  <c r="M193" i="28"/>
  <c r="L193" i="28"/>
  <c r="M190" i="28"/>
  <c r="L190" i="28"/>
  <c r="L189" i="28" s="1"/>
  <c r="M189" i="28"/>
  <c r="M171" i="28"/>
  <c r="L171" i="28"/>
  <c r="M170" i="28"/>
  <c r="L170" i="28"/>
  <c r="M169" i="28"/>
  <c r="L169" i="28"/>
  <c r="M168" i="28"/>
  <c r="L168" i="28"/>
  <c r="M167" i="28"/>
  <c r="L167" i="28"/>
  <c r="M166" i="28"/>
  <c r="L166" i="28"/>
  <c r="M165" i="28"/>
  <c r="L165" i="28"/>
  <c r="L163" i="28" s="1"/>
  <c r="M164" i="28"/>
  <c r="M163" i="28" s="1"/>
  <c r="L164" i="28"/>
  <c r="M162" i="28"/>
  <c r="L162" i="28"/>
  <c r="M161" i="28"/>
  <c r="L161" i="28"/>
  <c r="M160" i="28"/>
  <c r="L160" i="28"/>
  <c r="M159" i="28"/>
  <c r="L159" i="28"/>
  <c r="M158" i="28"/>
  <c r="L158" i="28"/>
  <c r="M157" i="28"/>
  <c r="L157" i="28"/>
  <c r="M156" i="28"/>
  <c r="L156" i="28"/>
  <c r="M155" i="28"/>
  <c r="L155" i="28"/>
  <c r="M154" i="28"/>
  <c r="L154" i="28"/>
  <c r="M153" i="28"/>
  <c r="L153" i="28"/>
  <c r="M152" i="28"/>
  <c r="M151" i="28" s="1"/>
  <c r="L152" i="28"/>
  <c r="M150" i="28"/>
  <c r="L150" i="28"/>
  <c r="M149" i="28"/>
  <c r="L149" i="28"/>
  <c r="M148" i="28"/>
  <c r="L148" i="28"/>
  <c r="M147" i="28"/>
  <c r="L147" i="28"/>
  <c r="M137" i="28"/>
  <c r="L137" i="28"/>
  <c r="M128" i="28"/>
  <c r="M126" i="28" s="1"/>
  <c r="L128" i="28"/>
  <c r="L126" i="28" s="1"/>
  <c r="M117" i="28"/>
  <c r="L117" i="28"/>
  <c r="M114" i="28"/>
  <c r="M113" i="28" s="1"/>
  <c r="L114" i="28"/>
  <c r="M103" i="28"/>
  <c r="L103" i="28"/>
  <c r="M99" i="28"/>
  <c r="M98" i="28" s="1"/>
  <c r="L99" i="28"/>
  <c r="M97" i="28"/>
  <c r="L97" i="28"/>
  <c r="M96" i="28"/>
  <c r="L96" i="28"/>
  <c r="M95" i="28"/>
  <c r="L95" i="28"/>
  <c r="L13" i="28" s="1"/>
  <c r="M94" i="28"/>
  <c r="M12" i="28" s="1"/>
  <c r="L94" i="28"/>
  <c r="M93" i="28"/>
  <c r="L93" i="28"/>
  <c r="M92" i="28"/>
  <c r="L92" i="28"/>
  <c r="M91" i="28"/>
  <c r="L91" i="28"/>
  <c r="M90" i="28"/>
  <c r="L90" i="28"/>
  <c r="M89" i="28"/>
  <c r="L89" i="28"/>
  <c r="M87" i="28"/>
  <c r="L87" i="28"/>
  <c r="M86" i="28"/>
  <c r="L86" i="28"/>
  <c r="M85" i="28"/>
  <c r="M84" i="28" s="1"/>
  <c r="L85" i="28"/>
  <c r="L84" i="28"/>
  <c r="M75" i="28"/>
  <c r="L75" i="28"/>
  <c r="M72" i="28"/>
  <c r="L72" i="28"/>
  <c r="L71" i="28" s="1"/>
  <c r="M61" i="28"/>
  <c r="L61" i="28"/>
  <c r="M57" i="28"/>
  <c r="L57" i="28"/>
  <c r="L56" i="28" s="1"/>
  <c r="M39" i="28"/>
  <c r="L39" i="28"/>
  <c r="M34" i="28"/>
  <c r="L34" i="28"/>
  <c r="L33" i="28" s="1"/>
  <c r="M32" i="28"/>
  <c r="M15" i="28" s="1"/>
  <c r="L32" i="28"/>
  <c r="M31" i="28"/>
  <c r="L31" i="28"/>
  <c r="M30" i="28"/>
  <c r="L30" i="28"/>
  <c r="M29" i="28"/>
  <c r="L29" i="28"/>
  <c r="M28" i="28"/>
  <c r="L28" i="28"/>
  <c r="M27" i="28"/>
  <c r="L27" i="28"/>
  <c r="M26" i="28"/>
  <c r="L26" i="28"/>
  <c r="M25" i="28"/>
  <c r="L25" i="28"/>
  <c r="M24" i="28"/>
  <c r="M22" i="28" s="1"/>
  <c r="L24" i="28"/>
  <c r="M23" i="28"/>
  <c r="L23" i="28"/>
  <c r="M21" i="28"/>
  <c r="L21" i="28"/>
  <c r="M20" i="28"/>
  <c r="L20" i="28"/>
  <c r="M19" i="28"/>
  <c r="L19" i="28"/>
  <c r="M18" i="28"/>
  <c r="L18" i="28"/>
  <c r="L17" i="28" s="1"/>
  <c r="M17" i="28"/>
  <c r="M16" i="28" s="1"/>
  <c r="L15" i="28"/>
  <c r="M14" i="28"/>
  <c r="L12" i="28"/>
  <c r="L16" i="28" l="1"/>
  <c r="M146" i="28"/>
  <c r="M145" i="28" s="1"/>
  <c r="M13" i="28"/>
  <c r="L22" i="28"/>
  <c r="L14" i="28"/>
  <c r="M33" i="28"/>
  <c r="M56" i="28"/>
  <c r="M71" i="28"/>
  <c r="M203" i="28"/>
  <c r="L98" i="28"/>
  <c r="L113" i="28"/>
  <c r="L223" i="28"/>
  <c r="L221" i="28" s="1"/>
  <c r="M88" i="28"/>
  <c r="M10" i="28" s="1"/>
  <c r="L88" i="28"/>
  <c r="L83" i="28" s="1"/>
  <c r="M11" i="28"/>
  <c r="L11" i="28"/>
  <c r="L151" i="28"/>
  <c r="M9" i="28"/>
  <c r="M8" i="28" s="1"/>
  <c r="L146" i="28"/>
  <c r="L9" i="28"/>
  <c r="L145" i="28" l="1"/>
  <c r="M83" i="28"/>
  <c r="L10" i="28"/>
  <c r="L8" i="28" s="1"/>
  <c r="K229" i="28"/>
  <c r="J229" i="28"/>
  <c r="I229" i="28"/>
  <c r="H229" i="28"/>
  <c r="G229" i="28"/>
  <c r="K228" i="28"/>
  <c r="J228" i="28"/>
  <c r="I228" i="28"/>
  <c r="H228" i="28"/>
  <c r="G228" i="28"/>
  <c r="H158" i="28"/>
  <c r="I158" i="28"/>
  <c r="J158" i="28"/>
  <c r="K158" i="28"/>
  <c r="G158" i="28"/>
  <c r="F158" i="28" l="1"/>
  <c r="F228" i="28"/>
  <c r="F229" i="28"/>
  <c r="J193" i="28"/>
  <c r="K193" i="28"/>
  <c r="J205" i="28"/>
  <c r="K205" i="28"/>
  <c r="I196" i="28" l="1"/>
  <c r="I193" i="28" s="1"/>
  <c r="G171" i="28"/>
  <c r="I155" i="28"/>
  <c r="G167" i="28"/>
  <c r="H169" i="28"/>
  <c r="I169" i="28"/>
  <c r="J169" i="28"/>
  <c r="K169" i="28"/>
  <c r="H168" i="28"/>
  <c r="I168" i="28"/>
  <c r="J168" i="28"/>
  <c r="K168" i="28"/>
  <c r="G169" i="28"/>
  <c r="G168" i="28"/>
  <c r="F168" i="28" s="1"/>
  <c r="H94" i="28"/>
  <c r="K95" i="28"/>
  <c r="K96" i="28"/>
  <c r="J95" i="28"/>
  <c r="J96" i="28"/>
  <c r="I95" i="28"/>
  <c r="I96" i="28"/>
  <c r="H95" i="28"/>
  <c r="H96" i="28"/>
  <c r="G95" i="28"/>
  <c r="G96" i="28"/>
  <c r="F96" i="28" s="1"/>
  <c r="K30" i="28"/>
  <c r="K13" i="28" s="1"/>
  <c r="K31" i="28"/>
  <c r="J30" i="28"/>
  <c r="J31" i="28"/>
  <c r="J14" i="28" s="1"/>
  <c r="I30" i="28"/>
  <c r="I13" i="28" s="1"/>
  <c r="I31" i="28"/>
  <c r="H30" i="28"/>
  <c r="H31" i="28"/>
  <c r="H14" i="28" s="1"/>
  <c r="G30" i="28"/>
  <c r="G31" i="28"/>
  <c r="F169" i="28" l="1"/>
  <c r="H13" i="28"/>
  <c r="J13" i="28"/>
  <c r="F95" i="28"/>
  <c r="F30" i="28"/>
  <c r="G13" i="28"/>
  <c r="F13" i="28" s="1"/>
  <c r="F31" i="28"/>
  <c r="G14" i="28"/>
  <c r="F14" i="28" s="1"/>
  <c r="I14" i="28"/>
  <c r="K14" i="28"/>
  <c r="I63" i="28"/>
  <c r="I64" i="28"/>
  <c r="K157" i="28" l="1"/>
  <c r="K152" i="28"/>
  <c r="J147" i="28"/>
  <c r="H18" i="28" l="1"/>
  <c r="I18" i="28"/>
  <c r="J18" i="28"/>
  <c r="K18" i="28"/>
  <c r="I57" i="28"/>
  <c r="J57" i="28"/>
  <c r="K57" i="28"/>
  <c r="H170" i="28"/>
  <c r="I170" i="28"/>
  <c r="J170" i="28"/>
  <c r="K170" i="28"/>
  <c r="G170" i="28"/>
  <c r="H167" i="28"/>
  <c r="F167" i="28" s="1"/>
  <c r="I167" i="28"/>
  <c r="J167" i="28"/>
  <c r="K167" i="28"/>
  <c r="I166" i="28"/>
  <c r="H164" i="28"/>
  <c r="I164" i="28"/>
  <c r="J164" i="28"/>
  <c r="K164" i="28"/>
  <c r="I161" i="28"/>
  <c r="J161" i="28"/>
  <c r="K161" i="28"/>
  <c r="J160" i="28"/>
  <c r="K160" i="28"/>
  <c r="H159" i="28"/>
  <c r="I159" i="28"/>
  <c r="J159" i="28"/>
  <c r="K159" i="28"/>
  <c r="G159" i="28"/>
  <c r="I154" i="28"/>
  <c r="J154" i="28"/>
  <c r="K154" i="28"/>
  <c r="H153" i="28"/>
  <c r="I153" i="28"/>
  <c r="J153" i="28"/>
  <c r="K153" i="28"/>
  <c r="I152" i="28"/>
  <c r="J152" i="28"/>
  <c r="G152" i="28"/>
  <c r="H150" i="28"/>
  <c r="I150" i="28"/>
  <c r="J150" i="28"/>
  <c r="K150" i="28"/>
  <c r="G150" i="28"/>
  <c r="I149" i="28"/>
  <c r="J149" i="28"/>
  <c r="K149" i="28"/>
  <c r="G149" i="28"/>
  <c r="I148" i="28"/>
  <c r="J148" i="28"/>
  <c r="K148" i="28"/>
  <c r="K147" i="28"/>
  <c r="I190" i="28"/>
  <c r="J190" i="28"/>
  <c r="K190" i="28"/>
  <c r="J162" i="28"/>
  <c r="I162" i="28"/>
  <c r="J166" i="28"/>
  <c r="J157" i="28"/>
  <c r="I208" i="28"/>
  <c r="I214" i="28"/>
  <c r="I165" i="28" s="1"/>
  <c r="J165" i="28"/>
  <c r="I180" i="28"/>
  <c r="F170" i="28" l="1"/>
  <c r="F159" i="28"/>
  <c r="I157" i="28"/>
  <c r="I205" i="28"/>
  <c r="F150" i="28"/>
  <c r="J189" i="28"/>
  <c r="K146" i="28"/>
  <c r="K189" i="28"/>
  <c r="K162" i="28"/>
  <c r="K165" i="28"/>
  <c r="K166" i="28"/>
  <c r="J163" i="28"/>
  <c r="I163" i="28"/>
  <c r="I147" i="28"/>
  <c r="I146" i="28" s="1"/>
  <c r="K163" i="28" l="1"/>
  <c r="I189" i="28" l="1"/>
  <c r="I160" i="28"/>
  <c r="J156" i="28"/>
  <c r="I183" i="28"/>
  <c r="I181" i="28" s="1"/>
  <c r="I179" i="28" s="1"/>
  <c r="I156" i="28" l="1"/>
  <c r="I151" i="28"/>
  <c r="I145" i="28" s="1"/>
  <c r="K156" i="28"/>
  <c r="J155" i="28"/>
  <c r="J151" i="28" s="1"/>
  <c r="K155" i="28"/>
  <c r="K151" i="28" l="1"/>
  <c r="K145" i="28" s="1"/>
  <c r="H210" i="28"/>
  <c r="F210" i="28" s="1"/>
  <c r="H212" i="28"/>
  <c r="H162" i="28" s="1"/>
  <c r="H216" i="28"/>
  <c r="H166" i="28" s="1"/>
  <c r="H208" i="28"/>
  <c r="H157" i="28" s="1"/>
  <c r="H206" i="28"/>
  <c r="H211" i="28"/>
  <c r="H214" i="28"/>
  <c r="H165" i="28" s="1"/>
  <c r="H163" i="28" s="1"/>
  <c r="H197" i="28"/>
  <c r="F197" i="28" s="1"/>
  <c r="H192" i="28"/>
  <c r="H196" i="28"/>
  <c r="H191" i="28"/>
  <c r="H194" i="28"/>
  <c r="H193" i="28" s="1"/>
  <c r="H149" i="28" l="1"/>
  <c r="F149" i="28" s="1"/>
  <c r="F192" i="28"/>
  <c r="F206" i="28"/>
  <c r="H205" i="28"/>
  <c r="H161" i="28"/>
  <c r="H152" i="28"/>
  <c r="F152" i="28" s="1"/>
  <c r="H160" i="28"/>
  <c r="H154" i="28"/>
  <c r="H190" i="28"/>
  <c r="H148" i="28"/>
  <c r="H182" i="28"/>
  <c r="H183" i="28"/>
  <c r="H156" i="28" s="1"/>
  <c r="H180" i="28"/>
  <c r="H155" i="28" l="1"/>
  <c r="H181" i="28"/>
  <c r="H179" i="28" s="1"/>
  <c r="H189" i="28"/>
  <c r="H151" i="28"/>
  <c r="H147" i="28"/>
  <c r="H146" i="28" s="1"/>
  <c r="H145" i="28" s="1"/>
  <c r="G216" i="28"/>
  <c r="F216" i="28" s="1"/>
  <c r="G214" i="28"/>
  <c r="F214" i="28" s="1"/>
  <c r="G215" i="28"/>
  <c r="F215" i="28" s="1"/>
  <c r="G212" i="28"/>
  <c r="F212" i="28" s="1"/>
  <c r="G208" i="28"/>
  <c r="F208" i="28" s="1"/>
  <c r="G207" i="28"/>
  <c r="G211" i="28"/>
  <c r="F211" i="28" s="1"/>
  <c r="G196" i="28"/>
  <c r="F196" i="28" s="1"/>
  <c r="G191" i="28"/>
  <c r="F191" i="28" s="1"/>
  <c r="F190" i="28" s="1"/>
  <c r="G194" i="28"/>
  <c r="G182" i="28"/>
  <c r="G180" i="28"/>
  <c r="G183" i="28"/>
  <c r="F183" i="28" s="1"/>
  <c r="F180" i="28" l="1"/>
  <c r="F182" i="28"/>
  <c r="G181" i="28"/>
  <c r="G179" i="28" s="1"/>
  <c r="F194" i="28"/>
  <c r="F193" i="28" s="1"/>
  <c r="G193" i="28"/>
  <c r="F207" i="28"/>
  <c r="F205" i="28" s="1"/>
  <c r="F203" i="28" s="1"/>
  <c r="G205" i="28"/>
  <c r="F213" i="28"/>
  <c r="F189" i="28"/>
  <c r="G164" i="28"/>
  <c r="F164" i="28" s="1"/>
  <c r="G165" i="28"/>
  <c r="F165" i="28" s="1"/>
  <c r="G147" i="28"/>
  <c r="F147" i="28" s="1"/>
  <c r="G166" i="28"/>
  <c r="F166" i="28" s="1"/>
  <c r="G190" i="28"/>
  <c r="G148" i="28"/>
  <c r="F148" i="28" s="1"/>
  <c r="G161" i="28"/>
  <c r="F161" i="28" s="1"/>
  <c r="G157" i="28"/>
  <c r="F157" i="28" s="1"/>
  <c r="G156" i="28"/>
  <c r="F156" i="28" s="1"/>
  <c r="G155" i="28"/>
  <c r="F155" i="28" s="1"/>
  <c r="G154" i="28"/>
  <c r="F154" i="28" s="1"/>
  <c r="G160" i="28"/>
  <c r="F160" i="28" s="1"/>
  <c r="G153" i="28"/>
  <c r="F153" i="28" s="1"/>
  <c r="G162" i="28"/>
  <c r="F162" i="28" s="1"/>
  <c r="F151" i="28" l="1"/>
  <c r="F146" i="28"/>
  <c r="F163" i="28"/>
  <c r="G189" i="28"/>
  <c r="G151" i="28"/>
  <c r="G163" i="28"/>
  <c r="G146" i="28"/>
  <c r="G145" i="28" s="1"/>
  <c r="K213" i="28"/>
  <c r="K203" i="28" s="1"/>
  <c r="F145" i="28" l="1"/>
  <c r="J213" i="28"/>
  <c r="J203" i="28" s="1"/>
  <c r="I213" i="28" l="1"/>
  <c r="I203" i="28" s="1"/>
  <c r="H213" i="28" l="1"/>
  <c r="H203" i="28" s="1"/>
  <c r="G213" i="28" l="1"/>
  <c r="G203" i="28" s="1"/>
  <c r="H225" i="28" l="1"/>
  <c r="I225" i="28"/>
  <c r="J225" i="28"/>
  <c r="K225" i="28"/>
  <c r="H224" i="28"/>
  <c r="I224" i="28"/>
  <c r="J224" i="28"/>
  <c r="G225" i="28"/>
  <c r="F225" i="28" s="1"/>
  <c r="G224" i="28"/>
  <c r="H230" i="28"/>
  <c r="I230" i="28"/>
  <c r="J230" i="28"/>
  <c r="K230" i="28"/>
  <c r="H227" i="28"/>
  <c r="I227" i="28"/>
  <c r="J227" i="28"/>
  <c r="K227" i="28"/>
  <c r="H226" i="28"/>
  <c r="I226" i="28"/>
  <c r="J226" i="28"/>
  <c r="K226" i="28"/>
  <c r="H222" i="28"/>
  <c r="I222" i="28"/>
  <c r="J222" i="28"/>
  <c r="K222" i="28"/>
  <c r="G230" i="28"/>
  <c r="F230" i="28" s="1"/>
  <c r="G227" i="28"/>
  <c r="G226" i="28"/>
  <c r="F226" i="28" s="1"/>
  <c r="G222" i="28"/>
  <c r="G233" i="28"/>
  <c r="G231" i="28" s="1"/>
  <c r="H233" i="28"/>
  <c r="H231" i="28" s="1"/>
  <c r="I233" i="28"/>
  <c r="I231" i="28" s="1"/>
  <c r="J233" i="28"/>
  <c r="J231" i="28" s="1"/>
  <c r="K233" i="28"/>
  <c r="K231" i="28" s="1"/>
  <c r="F227" i="28" l="1"/>
  <c r="F222" i="28"/>
  <c r="F224" i="28"/>
  <c r="F223" i="28" s="1"/>
  <c r="F221" i="28" s="1"/>
  <c r="K223" i="28"/>
  <c r="K221" i="28" s="1"/>
  <c r="J223" i="28"/>
  <c r="J221" i="28" s="1"/>
  <c r="I223" i="28"/>
  <c r="I221" i="28" s="1"/>
  <c r="H223" i="28"/>
  <c r="H221" i="28" s="1"/>
  <c r="G223" i="28"/>
  <c r="G221" i="28" s="1"/>
  <c r="H91" i="28"/>
  <c r="I91" i="28"/>
  <c r="J91" i="28"/>
  <c r="K91" i="28"/>
  <c r="G91" i="28"/>
  <c r="H87" i="28"/>
  <c r="I87" i="28"/>
  <c r="J87" i="28"/>
  <c r="K87" i="28"/>
  <c r="G87" i="28"/>
  <c r="F87" i="28" s="1"/>
  <c r="H86" i="28"/>
  <c r="I86" i="28"/>
  <c r="J86" i="28"/>
  <c r="K86" i="28"/>
  <c r="I85" i="28"/>
  <c r="J85" i="28"/>
  <c r="K85" i="28"/>
  <c r="I131" i="28"/>
  <c r="H131" i="28"/>
  <c r="G131" i="28"/>
  <c r="J128" i="28"/>
  <c r="J126" i="28" s="1"/>
  <c r="I129" i="28"/>
  <c r="I128" i="28" s="1"/>
  <c r="I126" i="28" s="1"/>
  <c r="H129" i="28"/>
  <c r="H128" i="28" s="1"/>
  <c r="H126" i="28" s="1"/>
  <c r="G129" i="28"/>
  <c r="F129" i="28" s="1"/>
  <c r="H120" i="28"/>
  <c r="H114" i="28"/>
  <c r="I114" i="28"/>
  <c r="J114" i="28"/>
  <c r="K114" i="28"/>
  <c r="I118" i="28"/>
  <c r="H118" i="28"/>
  <c r="G118" i="28"/>
  <c r="F118" i="28" s="1"/>
  <c r="I119" i="28"/>
  <c r="H119" i="28"/>
  <c r="G119" i="28"/>
  <c r="I120" i="28"/>
  <c r="G120" i="28"/>
  <c r="G116" i="28"/>
  <c r="F116" i="28" s="1"/>
  <c r="F114" i="28" s="1"/>
  <c r="F131" i="28" l="1"/>
  <c r="F128" i="28" s="1"/>
  <c r="F126" i="28" s="1"/>
  <c r="F119" i="28"/>
  <c r="F117" i="28" s="1"/>
  <c r="F113" i="28" s="1"/>
  <c r="H113" i="28"/>
  <c r="F120" i="28"/>
  <c r="F91" i="28"/>
  <c r="G114" i="28"/>
  <c r="J84" i="28"/>
  <c r="K117" i="28"/>
  <c r="K113" i="28" s="1"/>
  <c r="K92" i="28"/>
  <c r="K128" i="28"/>
  <c r="K126" i="28" s="1"/>
  <c r="G128" i="28"/>
  <c r="G126" i="28" s="1"/>
  <c r="I117" i="28"/>
  <c r="I113" i="28" s="1"/>
  <c r="H117" i="28"/>
  <c r="J117" i="28"/>
  <c r="J113" i="28" s="1"/>
  <c r="K84" i="28"/>
  <c r="I84" i="28"/>
  <c r="J92" i="28"/>
  <c r="G117" i="28"/>
  <c r="G113" i="28" l="1"/>
  <c r="H107" i="28"/>
  <c r="H92" i="28" s="1"/>
  <c r="G100" i="28" l="1"/>
  <c r="H100" i="28"/>
  <c r="G101" i="28"/>
  <c r="F101" i="28" s="1"/>
  <c r="H104" i="28"/>
  <c r="H89" i="28" s="1"/>
  <c r="J90" i="28"/>
  <c r="I105" i="28"/>
  <c r="I90" i="28" s="1"/>
  <c r="G105" i="28"/>
  <c r="J89" i="28"/>
  <c r="I104" i="28"/>
  <c r="I89" i="28" s="1"/>
  <c r="G104" i="28"/>
  <c r="H105" i="28"/>
  <c r="H90" i="28" s="1"/>
  <c r="I107" i="28"/>
  <c r="I92" i="28" s="1"/>
  <c r="G107" i="28"/>
  <c r="I99" i="28"/>
  <c r="J99" i="28"/>
  <c r="K99" i="28"/>
  <c r="F104" i="28" l="1"/>
  <c r="J98" i="28"/>
  <c r="F105" i="28"/>
  <c r="F107" i="28"/>
  <c r="F100" i="28"/>
  <c r="F99" i="28" s="1"/>
  <c r="G85" i="28"/>
  <c r="G89" i="28"/>
  <c r="G86" i="28"/>
  <c r="F86" i="28" s="1"/>
  <c r="K90" i="28"/>
  <c r="J88" i="28"/>
  <c r="H88" i="28"/>
  <c r="G92" i="28"/>
  <c r="F92" i="28" s="1"/>
  <c r="I88" i="28"/>
  <c r="G90" i="28"/>
  <c r="F90" i="28" s="1"/>
  <c r="K103" i="28"/>
  <c r="K98" i="28" s="1"/>
  <c r="K89" i="28"/>
  <c r="G103" i="28"/>
  <c r="J103" i="28"/>
  <c r="H103" i="28"/>
  <c r="H99" i="28"/>
  <c r="H98" i="28" s="1"/>
  <c r="H85" i="28"/>
  <c r="H84" i="28" s="1"/>
  <c r="I103" i="28"/>
  <c r="I98" i="28" s="1"/>
  <c r="G99" i="28"/>
  <c r="F85" i="28" l="1"/>
  <c r="F84" i="28" s="1"/>
  <c r="G98" i="28"/>
  <c r="G84" i="28"/>
  <c r="F89" i="28"/>
  <c r="F88" i="28" s="1"/>
  <c r="F103" i="28"/>
  <c r="F98" i="28" s="1"/>
  <c r="K88" i="28"/>
  <c r="G88" i="28"/>
  <c r="I24" i="28" l="1"/>
  <c r="H28" i="28"/>
  <c r="I28" i="28"/>
  <c r="J28" i="28"/>
  <c r="K28" i="28"/>
  <c r="G28" i="28"/>
  <c r="H27" i="28"/>
  <c r="I27" i="28"/>
  <c r="J27" i="28"/>
  <c r="K27" i="28"/>
  <c r="H25" i="28"/>
  <c r="I25" i="28"/>
  <c r="J25" i="28"/>
  <c r="K25" i="28"/>
  <c r="J24" i="28"/>
  <c r="K24" i="28"/>
  <c r="G27" i="28"/>
  <c r="F27" i="28" s="1"/>
  <c r="G25" i="28"/>
  <c r="H21" i="28"/>
  <c r="I21" i="28"/>
  <c r="J21" i="28"/>
  <c r="K21" i="28"/>
  <c r="J20" i="28"/>
  <c r="K20" i="28"/>
  <c r="I19" i="28"/>
  <c r="J19" i="28"/>
  <c r="K19" i="28"/>
  <c r="G21" i="28"/>
  <c r="G18" i="28"/>
  <c r="J34" i="28"/>
  <c r="K34" i="28"/>
  <c r="G37" i="28"/>
  <c r="J75" i="28"/>
  <c r="I77" i="28"/>
  <c r="I75" i="28" s="1"/>
  <c r="H77" i="28"/>
  <c r="H75" i="28" s="1"/>
  <c r="G77" i="28"/>
  <c r="G72" i="28"/>
  <c r="H72" i="28"/>
  <c r="I72" i="28"/>
  <c r="I71" i="28" s="1"/>
  <c r="J72" i="28"/>
  <c r="K72" i="28"/>
  <c r="G63" i="28"/>
  <c r="H58" i="28"/>
  <c r="G58" i="28"/>
  <c r="G59" i="28"/>
  <c r="H64" i="28"/>
  <c r="G64" i="28"/>
  <c r="F64" i="28" s="1"/>
  <c r="H63" i="28"/>
  <c r="H24" i="28" s="1"/>
  <c r="J62" i="28"/>
  <c r="I62" i="28"/>
  <c r="I23" i="28" s="1"/>
  <c r="H62" i="28"/>
  <c r="H23" i="28" s="1"/>
  <c r="G62" i="28"/>
  <c r="H59" i="28"/>
  <c r="J39" i="28"/>
  <c r="I41" i="28"/>
  <c r="I39" i="28" s="1"/>
  <c r="I37" i="28"/>
  <c r="I20" i="28" s="1"/>
  <c r="F59" i="28" l="1"/>
  <c r="K71" i="28"/>
  <c r="F18" i="28"/>
  <c r="F62" i="28"/>
  <c r="F61" i="28" s="1"/>
  <c r="F58" i="28"/>
  <c r="F57" i="28" s="1"/>
  <c r="J71" i="28"/>
  <c r="F77" i="28"/>
  <c r="F75" i="28" s="1"/>
  <c r="F71" i="28" s="1"/>
  <c r="F21" i="28"/>
  <c r="K33" i="28"/>
  <c r="F63" i="28"/>
  <c r="H71" i="28"/>
  <c r="J33" i="28"/>
  <c r="F25" i="28"/>
  <c r="F28" i="28"/>
  <c r="K17" i="28"/>
  <c r="G24" i="28"/>
  <c r="F24" i="28" s="1"/>
  <c r="G75" i="28"/>
  <c r="G71" i="28" s="1"/>
  <c r="I17" i="28"/>
  <c r="G23" i="28"/>
  <c r="J61" i="28"/>
  <c r="J56" i="28" s="1"/>
  <c r="J17" i="28"/>
  <c r="H19" i="28"/>
  <c r="H57" i="28"/>
  <c r="G19" i="28"/>
  <c r="F19" i="28" s="1"/>
  <c r="G57" i="28"/>
  <c r="K39" i="28"/>
  <c r="K23" i="28"/>
  <c r="K75" i="28"/>
  <c r="G20" i="28"/>
  <c r="I34" i="28"/>
  <c r="I33" i="28" s="1"/>
  <c r="J26" i="28"/>
  <c r="G34" i="28"/>
  <c r="J23" i="28"/>
  <c r="K26" i="28"/>
  <c r="I26" i="28"/>
  <c r="I61" i="28"/>
  <c r="I56" i="28" s="1"/>
  <c r="G61" i="28"/>
  <c r="K61" i="28"/>
  <c r="K56" i="28" s="1"/>
  <c r="H61" i="28"/>
  <c r="F56" i="28" l="1"/>
  <c r="G56" i="28"/>
  <c r="H56" i="28"/>
  <c r="F23" i="28"/>
  <c r="K9" i="28"/>
  <c r="I9" i="28"/>
  <c r="G17" i="28"/>
  <c r="J22" i="28"/>
  <c r="J10" i="28" s="1"/>
  <c r="I22" i="28"/>
  <c r="K22" i="28"/>
  <c r="K10" i="28" s="1"/>
  <c r="G9" i="28" l="1"/>
  <c r="I10" i="28"/>
  <c r="H41" i="28"/>
  <c r="H37" i="28"/>
  <c r="F37" i="28" s="1"/>
  <c r="F34" i="28" s="1"/>
  <c r="G41" i="28"/>
  <c r="F41" i="28" s="1"/>
  <c r="F39" i="28" s="1"/>
  <c r="F33" i="28" l="1"/>
  <c r="G26" i="28"/>
  <c r="H34" i="28"/>
  <c r="H20" i="28"/>
  <c r="F20" i="28" s="1"/>
  <c r="F17" i="28" s="1"/>
  <c r="H39" i="28"/>
  <c r="H26" i="28"/>
  <c r="H22" i="28" s="1"/>
  <c r="H10" i="28" s="1"/>
  <c r="G39" i="28"/>
  <c r="G33" i="28" s="1"/>
  <c r="F26" i="28" l="1"/>
  <c r="F22" i="28" s="1"/>
  <c r="G22" i="28"/>
  <c r="H33" i="28"/>
  <c r="H17" i="28"/>
  <c r="H9" i="28" l="1"/>
  <c r="G10" i="28"/>
  <c r="F181" i="28"/>
  <c r="F179" i="28" s="1"/>
  <c r="F10" i="28" l="1"/>
  <c r="G97" i="28"/>
  <c r="H97" i="28"/>
  <c r="I97" i="28"/>
  <c r="J97" i="28"/>
  <c r="K97" i="28"/>
  <c r="G94" i="28"/>
  <c r="I94" i="28"/>
  <c r="J94" i="28"/>
  <c r="K94" i="28"/>
  <c r="G93" i="28"/>
  <c r="H93" i="28"/>
  <c r="I93" i="28"/>
  <c r="J93" i="28"/>
  <c r="K93" i="28"/>
  <c r="G32" i="28"/>
  <c r="H32" i="28"/>
  <c r="I32" i="28"/>
  <c r="J32" i="28"/>
  <c r="K32" i="28"/>
  <c r="G29" i="28"/>
  <c r="H29" i="28"/>
  <c r="I29" i="28"/>
  <c r="J29" i="28"/>
  <c r="K29" i="28"/>
  <c r="H171" i="28"/>
  <c r="I171" i="28"/>
  <c r="J171" i="28"/>
  <c r="K171" i="28"/>
  <c r="H137" i="28"/>
  <c r="I137" i="28"/>
  <c r="J137" i="28"/>
  <c r="K137" i="28"/>
  <c r="K12" i="28" l="1"/>
  <c r="K16" i="28"/>
  <c r="F29" i="28"/>
  <c r="F16" i="28" s="1"/>
  <c r="G12" i="28"/>
  <c r="G16" i="28"/>
  <c r="I11" i="28"/>
  <c r="I8" i="28" s="1"/>
  <c r="I83" i="28"/>
  <c r="J12" i="28"/>
  <c r="J16" i="28"/>
  <c r="F32" i="28"/>
  <c r="H11" i="28"/>
  <c r="H83" i="28"/>
  <c r="I12" i="28"/>
  <c r="I16" i="28"/>
  <c r="K11" i="28"/>
  <c r="K8" i="28" s="1"/>
  <c r="K83" i="28"/>
  <c r="G11" i="28"/>
  <c r="F93" i="28"/>
  <c r="G83" i="28"/>
  <c r="F94" i="28"/>
  <c r="H12" i="28"/>
  <c r="H16" i="28"/>
  <c r="J11" i="28"/>
  <c r="J83" i="28"/>
  <c r="F97" i="28"/>
  <c r="H15" i="28"/>
  <c r="K15" i="28"/>
  <c r="G15" i="28"/>
  <c r="F15" i="28" s="1"/>
  <c r="J15" i="28"/>
  <c r="I15" i="28"/>
  <c r="F12" i="28" l="1"/>
  <c r="H8" i="28"/>
  <c r="F83" i="28"/>
  <c r="F11" i="28"/>
  <c r="G8" i="28"/>
  <c r="J146" i="28"/>
  <c r="J9" i="28" l="1"/>
  <c r="J145" i="28"/>
  <c r="J8" i="28" l="1"/>
  <c r="F9" i="28"/>
  <c r="F8" i="28" s="1"/>
</calcChain>
</file>

<file path=xl/sharedStrings.xml><?xml version="1.0" encoding="utf-8"?>
<sst xmlns="http://schemas.openxmlformats.org/spreadsheetml/2006/main" count="271" uniqueCount="88">
  <si>
    <t>Подпрограмма 1</t>
  </si>
  <si>
    <t>ГРБС</t>
  </si>
  <si>
    <t>Подпрограмма 2</t>
  </si>
  <si>
    <t>1.1.</t>
  </si>
  <si>
    <t>тыс. руб.</t>
  </si>
  <si>
    <t xml:space="preserve">Код бюджетной классификации </t>
  </si>
  <si>
    <t>ЦСР *</t>
  </si>
  <si>
    <t>ВСЕГО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</si>
  <si>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</si>
  <si>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</si>
  <si>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</si>
  <si>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Объем средств на реализацию программы</t>
  </si>
  <si>
    <t>1.</t>
  </si>
  <si>
    <t>Наименование государственной программы / подпрограммы / мероприятия</t>
  </si>
  <si>
    <t>№ п/п</t>
  </si>
  <si>
    <t>1.2.</t>
  </si>
  <si>
    <t>1.3.</t>
  </si>
  <si>
    <t>2.</t>
  </si>
  <si>
    <t>2.1.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</si>
  <si>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</si>
  <si>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</si>
  <si>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</si>
  <si>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</si>
  <si>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</si>
  <si>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</si>
  <si>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</si>
  <si>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</si>
  <si>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</si>
  <si>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</si>
  <si>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</si>
  <si>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</si>
  <si>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</si>
  <si>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</si>
  <si>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</si>
  <si>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</si>
  <si>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</si>
  <si>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</si>
  <si>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Всего, в том числе:</t>
  </si>
  <si>
    <t>1.4.</t>
  </si>
  <si>
    <t>3.</t>
  </si>
  <si>
    <t>3.1.</t>
  </si>
  <si>
    <t>3.2.</t>
  </si>
  <si>
    <t>3.3.</t>
  </si>
  <si>
    <t>3.4.</t>
  </si>
  <si>
    <t xml:space="preserve">Подпрограмма 4 "Обеспечение реализации государственной программы" </t>
  </si>
  <si>
    <t>4.1.</t>
  </si>
  <si>
    <t>Совершенствование процесса патриотического воспитания граждан Российской Федерации в Камчатском крае</t>
  </si>
  <si>
    <t>Развитие и совершенствование информационного обеспечения в области патриотического воспитания</t>
  </si>
  <si>
    <t>Организация допризывной подготовки молодежи в Камчатском крае</t>
  </si>
  <si>
    <t>Организация и проведение мероприятий в связи с памятными и знаменательными датами истории России и Камчатки</t>
  </si>
  <si>
    <t>2.3.</t>
  </si>
  <si>
    <t>2.4.</t>
  </si>
  <si>
    <t>846</t>
  </si>
  <si>
    <t>847</t>
  </si>
  <si>
    <t>813</t>
  </si>
  <si>
    <t>816</t>
  </si>
  <si>
    <t>829</t>
  </si>
  <si>
    <t>181</t>
  </si>
  <si>
    <t>182</t>
  </si>
  <si>
    <t>Противодействие радикализации молодежи Камчатского края и недопущение её вовлечения в экстремистскую и террористическую деятельность</t>
  </si>
  <si>
    <t>Подпрограмма 3 «Устойчивое развитие коренных малочисленных народов Севера, Сибири и Дальнего Востока, проживающих в Камчатском крае, на 2014-2018 годы»</t>
  </si>
  <si>
    <t xml:space="preserve">Подпрограмма 1 "Укрепление гражданского единства и гармонизация межнациональных отношений в Камчатском крае на 2014-2018 годы"  </t>
  </si>
  <si>
    <t>819</t>
  </si>
  <si>
    <t>852</t>
  </si>
  <si>
    <t>Содействие сохранению национальных культур и поддержка языкового многообразия</t>
  </si>
  <si>
    <t>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</t>
  </si>
  <si>
    <t>Укрепление материально-технической базы традиционных отраслей хозяйствования в Камчатском крае</t>
  </si>
  <si>
    <t>Обеспечение реализации государственной программы</t>
  </si>
  <si>
    <t>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</t>
  </si>
  <si>
    <t>2.2.</t>
  </si>
  <si>
    <t>815</t>
  </si>
  <si>
    <t>812</t>
  </si>
  <si>
    <t>"Приложение № 5 к государственной программе Камчатского края "Реализация государственной национальной политики и укрепление гражданского единства в Камчатском крае на 2014-2018 годы"</t>
  </si>
  <si>
    <t xml:space="preserve">                       ".</t>
  </si>
  <si>
    <t>Государственная программа Камчатского края  "Реализация государственной национальной политики и укрепление гражданского единства в Камчатском крае на 2014-2018 годы"</t>
  </si>
  <si>
    <t xml:space="preserve">Кроме того, за счет средств федерального бюджета (планируемые объемы обязательств) </t>
  </si>
  <si>
    <t>Финансовое обеспечение реализации государственной программы Камчатского края
"Реализация государственной национальной политики и укрепление гражданского единства в Камчатском крае на 2014-2018 годы"</t>
  </si>
  <si>
    <t xml:space="preserve">Кроме того, за счет средств  федерального бюджета (планируемые объемы обязательств) </t>
  </si>
  <si>
    <t>Подпрограмма 2 "Патриотическое воспитание граждан Российской Федерации в Камчатском крае на 2014-2018 годы"</t>
  </si>
  <si>
    <t xml:space="preserve">Кроме того, за счет средств федерального бюджета  (планируемые объемы обязательств) </t>
  </si>
  <si>
    <t xml:space="preserve">Кроме того,  за счет средств федерального бюджета (планируемые объемы обязательств) </t>
  </si>
  <si>
    <t>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Востока, проживающих в Камчатском крае</t>
  </si>
  <si>
    <t>Повышение доступа к образовательным услугам коренных малочисленных народов Севера, Сибири и Дальнего Востока, проживающих в Камчатском крае,  с учетом их этнокультурных особенностей</t>
  </si>
  <si>
    <t>Сохранение и развитие национальной культуры, традиций и обычаев коренных малочисленных народов Севера, Сибири и Дальнего Востока, проживающих в Камчатском крае</t>
  </si>
  <si>
    <t>за счет средств государственных внебюджетных фондов</t>
  </si>
  <si>
    <t>за счет средств внебюджетных фондов</t>
  </si>
  <si>
    <t>за счет средств прочих внебюджетных источников</t>
  </si>
  <si>
    <t>843 (854)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</si>
</sst>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000"/>
    <numFmt numFmtId="165" formatCode="0.00000"/>
    <numFmt numFmtId="166" formatCode="#,##0.00000_ ;\-#,##0.00000\ 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35">
    <xf numFmtId="0" fontId="0" fillId="0" borderId="0" xfId="0"/>
    <xf numFmtId="0" fontId="7" fillId="0" borderId="0" xfId="1" applyAlignment="1">
      <alignment vertical="top" wrapText="1"/>
    </xf>
    <xf numFmtId="0" fontId="7" fillId="0" borderId="0" xfId="1"/>
    <xf numFmtId="0" fontId="9" fillId="0" borderId="0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right" vertical="center" wrapText="1"/>
    </xf>
    <xf numFmtId="0" fontId="9" fillId="0" borderId="18" xfId="1" applyFont="1" applyBorder="1" applyAlignment="1">
      <alignment vertical="top" wrapText="1"/>
    </xf>
    <xf numFmtId="0" fontId="9" fillId="0" borderId="5" xfId="1" applyFont="1" applyBorder="1" applyAlignment="1">
      <alignment vertical="top" wrapText="1"/>
    </xf>
    <xf numFmtId="0" fontId="9" fillId="0" borderId="19" xfId="1" applyFont="1" applyBorder="1" applyAlignment="1">
      <alignment vertical="top" wrapText="1"/>
    </xf>
    <xf numFmtId="0" fontId="8" fillId="0" borderId="18" xfId="1" applyFont="1" applyBorder="1" applyAlignment="1">
      <alignment vertical="top" wrapText="1"/>
    </xf>
    <xf numFmtId="0" fontId="7" fillId="0" borderId="5" xfId="1" applyBorder="1" applyAlignment="1">
      <alignment vertical="top" wrapText="1"/>
    </xf>
    <xf numFmtId="0" fontId="7" fillId="0" borderId="19" xfId="1" applyBorder="1" applyAlignment="1">
      <alignment vertical="top" wrapText="1"/>
    </xf>
    <xf numFmtId="0" fontId="8" fillId="0" borderId="2" xfId="1" applyFont="1" applyBorder="1" applyAlignment="1">
      <alignment vertical="top" wrapText="1"/>
    </xf>
    <xf numFmtId="0" fontId="7" fillId="0" borderId="3" xfId="1" applyBorder="1" applyAlignment="1">
      <alignment vertical="top" wrapText="1"/>
    </xf>
    <xf numFmtId="0" fontId="7" fillId="0" borderId="4" xfId="1" applyBorder="1" applyAlignment="1">
      <alignment vertical="top" wrapText="1"/>
    </xf>
    <xf numFmtId="0" fontId="9" fillId="0" borderId="15" xfId="1" applyFont="1" applyBorder="1" applyAlignment="1">
      <alignment vertical="top" wrapText="1"/>
    </xf>
    <xf numFmtId="0" fontId="9" fillId="0" borderId="16" xfId="1" applyFont="1" applyBorder="1" applyAlignment="1">
      <alignment vertical="top" wrapText="1"/>
    </xf>
    <xf numFmtId="0" fontId="9" fillId="0" borderId="17" xfId="1" applyFont="1" applyBorder="1" applyAlignment="1">
      <alignment vertical="top" wrapText="1"/>
    </xf>
    <xf numFmtId="0" fontId="9" fillId="0" borderId="11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49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165" fontId="4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0" xfId="0" applyFont="1" applyFill="1"/>
    <xf numFmtId="0" fontId="4" fillId="0" borderId="9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top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/>
    </xf>
    <xf numFmtId="165" fontId="4" fillId="0" borderId="0" xfId="0" applyNumberFormat="1" applyFont="1" applyFill="1" applyBorder="1" applyAlignment="1">
      <alignment vertical="top"/>
    </xf>
    <xf numFmtId="0" fontId="10" fillId="0" borderId="9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 vertical="top"/>
    </xf>
    <xf numFmtId="165" fontId="10" fillId="0" borderId="6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10" fillId="0" borderId="14" xfId="0" applyNumberFormat="1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left" vertical="center" wrapText="1"/>
    </xf>
    <xf numFmtId="49" fontId="10" fillId="0" borderId="10" xfId="0" applyNumberFormat="1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left" vertical="top" wrapText="1"/>
    </xf>
    <xf numFmtId="49" fontId="10" fillId="0" borderId="6" xfId="0" applyNumberFormat="1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center" vertical="top"/>
    </xf>
    <xf numFmtId="165" fontId="4" fillId="0" borderId="24" xfId="0" applyNumberFormat="1" applyFont="1" applyFill="1" applyBorder="1" applyAlignment="1">
      <alignment horizontal="center" vertical="center"/>
    </xf>
    <xf numFmtId="0" fontId="6" fillId="0" borderId="25" xfId="0" applyFont="1" applyFill="1" applyBorder="1"/>
    <xf numFmtId="0" fontId="4" fillId="0" borderId="25" xfId="0" applyFont="1" applyFill="1" applyBorder="1" applyAlignment="1">
      <alignment vertical="top"/>
    </xf>
    <xf numFmtId="0" fontId="6" fillId="0" borderId="0" xfId="0" applyFont="1" applyFill="1" applyBorder="1"/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top"/>
    </xf>
    <xf numFmtId="0" fontId="4" fillId="0" borderId="28" xfId="0" applyFont="1" applyFill="1" applyBorder="1" applyAlignment="1">
      <alignment horizontal="left" vertical="top" wrapText="1"/>
    </xf>
    <xf numFmtId="49" fontId="4" fillId="0" borderId="28" xfId="0" applyNumberFormat="1" applyFont="1" applyFill="1" applyBorder="1" applyAlignment="1">
      <alignment horizontal="center" vertical="center"/>
    </xf>
    <xf numFmtId="49" fontId="4" fillId="0" borderId="28" xfId="0" applyNumberFormat="1" applyFont="1" applyFill="1" applyBorder="1" applyAlignment="1">
      <alignment horizontal="center" vertical="top"/>
    </xf>
    <xf numFmtId="165" fontId="4" fillId="0" borderId="28" xfId="0" applyNumberFormat="1" applyFont="1" applyFill="1" applyBorder="1" applyAlignment="1">
      <alignment horizontal="center" vertical="center"/>
    </xf>
    <xf numFmtId="0" fontId="6" fillId="0" borderId="29" xfId="0" applyFont="1" applyFill="1" applyBorder="1"/>
    <xf numFmtId="0" fontId="4" fillId="0" borderId="29" xfId="0" applyFont="1" applyFill="1" applyBorder="1" applyAlignment="1">
      <alignment vertical="top"/>
    </xf>
    <xf numFmtId="0" fontId="4" fillId="0" borderId="32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left" vertical="top" wrapText="1"/>
    </xf>
    <xf numFmtId="164" fontId="3" fillId="0" borderId="28" xfId="0" applyNumberFormat="1" applyFont="1" applyFill="1" applyBorder="1" applyAlignment="1">
      <alignment horizontal="center" vertical="center" wrapText="1"/>
    </xf>
    <xf numFmtId="49" fontId="4" fillId="0" borderId="31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49" fontId="4" fillId="0" borderId="28" xfId="0" applyNumberFormat="1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/>
    <xf numFmtId="49" fontId="4" fillId="0" borderId="24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top"/>
    </xf>
    <xf numFmtId="0" fontId="4" fillId="0" borderId="28" xfId="0" applyFont="1" applyFill="1" applyBorder="1" applyAlignment="1">
      <alignment horizontal="center" vertical="top"/>
    </xf>
    <xf numFmtId="0" fontId="10" fillId="0" borderId="22" xfId="0" applyFont="1" applyFill="1" applyBorder="1" applyAlignment="1">
      <alignment horizontal="left" vertical="top" wrapText="1"/>
    </xf>
    <xf numFmtId="0" fontId="10" fillId="0" borderId="14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center" vertical="top"/>
    </xf>
    <xf numFmtId="165" fontId="10" fillId="0" borderId="10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165" fontId="4" fillId="0" borderId="24" xfId="0" applyNumberFormat="1" applyFont="1" applyFill="1" applyBorder="1" applyAlignment="1">
      <alignment horizontal="center" vertical="center" wrapText="1"/>
    </xf>
    <xf numFmtId="49" fontId="4" fillId="0" borderId="25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center" vertical="top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29" xfId="0" applyNumberFormat="1" applyFont="1" applyFill="1" applyBorder="1" applyAlignment="1">
      <alignment horizontal="center" vertical="top"/>
    </xf>
    <xf numFmtId="0" fontId="10" fillId="0" borderId="32" xfId="0" applyFont="1" applyFill="1" applyBorder="1" applyAlignment="1">
      <alignment horizontal="left" vertical="top" wrapText="1"/>
    </xf>
    <xf numFmtId="0" fontId="10" fillId="0" borderId="24" xfId="0" applyFont="1" applyFill="1" applyBorder="1" applyAlignment="1">
      <alignment horizontal="center" vertical="center"/>
    </xf>
    <xf numFmtId="164" fontId="10" fillId="0" borderId="24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vertical="top"/>
    </xf>
    <xf numFmtId="0" fontId="10" fillId="0" borderId="6" xfId="0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left" vertical="top" wrapText="1"/>
    </xf>
    <xf numFmtId="49" fontId="10" fillId="0" borderId="28" xfId="0" applyNumberFormat="1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/>
    </xf>
    <xf numFmtId="164" fontId="10" fillId="0" borderId="28" xfId="0" applyNumberFormat="1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164" fontId="4" fillId="0" borderId="24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4" fillId="0" borderId="0" xfId="0" applyFont="1" applyFill="1" applyBorder="1" applyAlignment="1"/>
    <xf numFmtId="164" fontId="4" fillId="0" borderId="1" xfId="0" applyNumberFormat="1" applyFont="1" applyFill="1" applyBorder="1" applyAlignment="1">
      <alignment horizontal="center" vertical="center"/>
    </xf>
    <xf numFmtId="166" fontId="4" fillId="0" borderId="1" xfId="2" applyNumberFormat="1" applyFont="1" applyFill="1" applyBorder="1" applyAlignment="1">
      <alignment horizontal="center" vertical="center" wrapText="1"/>
    </xf>
    <xf numFmtId="164" fontId="4" fillId="0" borderId="28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top" wrapText="1"/>
    </xf>
    <xf numFmtId="164" fontId="4" fillId="0" borderId="10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64" fontId="6" fillId="0" borderId="0" xfId="0" applyNumberFormat="1" applyFont="1" applyFill="1" applyBorder="1"/>
    <xf numFmtId="49" fontId="4" fillId="0" borderId="6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left" vertical="center"/>
    </xf>
    <xf numFmtId="0" fontId="10" fillId="0" borderId="24" xfId="0" applyFont="1" applyFill="1" applyBorder="1" applyAlignment="1">
      <alignment horizontal="center" vertical="top"/>
    </xf>
    <xf numFmtId="165" fontId="10" fillId="0" borderId="24" xfId="0" applyNumberFormat="1" applyFont="1" applyFill="1" applyBorder="1" applyAlignment="1">
      <alignment horizontal="center" vertical="center"/>
    </xf>
    <xf numFmtId="0" fontId="2" fillId="0" borderId="25" xfId="0" applyFont="1" applyFill="1" applyBorder="1"/>
    <xf numFmtId="0" fontId="10" fillId="0" borderId="1" xfId="0" applyFont="1" applyFill="1" applyBorder="1" applyAlignment="1">
      <alignment horizontal="left" vertical="center"/>
    </xf>
    <xf numFmtId="0" fontId="2" fillId="0" borderId="0" xfId="0" applyFont="1" applyFill="1" applyBorder="1"/>
    <xf numFmtId="0" fontId="10" fillId="0" borderId="28" xfId="0" applyFont="1" applyFill="1" applyBorder="1" applyAlignment="1">
      <alignment horizontal="center" vertical="top"/>
    </xf>
    <xf numFmtId="165" fontId="10" fillId="0" borderId="28" xfId="0" applyNumberFormat="1" applyFont="1" applyFill="1" applyBorder="1" applyAlignment="1">
      <alignment horizontal="center" vertical="center"/>
    </xf>
    <xf numFmtId="0" fontId="2" fillId="0" borderId="29" xfId="0" applyFont="1" applyFill="1" applyBorder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165" fontId="2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/>
    <xf numFmtId="0" fontId="4" fillId="0" borderId="6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165" fontId="4" fillId="0" borderId="40" xfId="0" applyNumberFormat="1" applyFont="1" applyFill="1" applyBorder="1" applyAlignment="1">
      <alignment horizontal="center" vertical="center"/>
    </xf>
    <xf numFmtId="165" fontId="4" fillId="0" borderId="4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14" xfId="0" applyNumberFormat="1" applyFont="1" applyFill="1" applyBorder="1" applyAlignment="1">
      <alignment horizontal="center" vertical="center"/>
    </xf>
    <xf numFmtId="49" fontId="10" fillId="0" borderId="10" xfId="0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top" wrapText="1"/>
    </xf>
    <xf numFmtId="0" fontId="10" fillId="0" borderId="14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top"/>
    </xf>
    <xf numFmtId="0" fontId="10" fillId="0" borderId="14" xfId="0" applyFont="1" applyFill="1" applyBorder="1" applyAlignment="1">
      <alignment horizontal="left" vertical="top"/>
    </xf>
    <xf numFmtId="0" fontId="10" fillId="0" borderId="10" xfId="0" applyFont="1" applyFill="1" applyBorder="1" applyAlignment="1">
      <alignment horizontal="left" vertical="top"/>
    </xf>
    <xf numFmtId="0" fontId="10" fillId="0" borderId="6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35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top"/>
    </xf>
    <xf numFmtId="0" fontId="4" fillId="0" borderId="14" xfId="0" applyFont="1" applyFill="1" applyBorder="1" applyAlignment="1">
      <alignment horizontal="left" vertical="top"/>
    </xf>
    <xf numFmtId="0" fontId="4" fillId="0" borderId="10" xfId="0" applyFont="1" applyFill="1" applyBorder="1" applyAlignment="1">
      <alignment horizontal="left" vertical="top"/>
    </xf>
    <xf numFmtId="0" fontId="4" fillId="0" borderId="6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2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0" fillId="0" borderId="14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49" fontId="4" fillId="0" borderId="14" xfId="0" applyNumberFormat="1" applyFont="1" applyFill="1" applyBorder="1" applyAlignment="1">
      <alignment horizontal="center" vertical="center"/>
    </xf>
    <xf numFmtId="16" fontId="4" fillId="0" borderId="30" xfId="0" applyNumberFormat="1" applyFont="1" applyFill="1" applyBorder="1" applyAlignment="1">
      <alignment horizontal="center" vertical="center" wrapText="1"/>
    </xf>
    <xf numFmtId="16" fontId="4" fillId="0" borderId="33" xfId="0" applyNumberFormat="1" applyFont="1" applyFill="1" applyBorder="1" applyAlignment="1">
      <alignment horizontal="center" vertical="center" wrapText="1"/>
    </xf>
    <xf numFmtId="16" fontId="4" fillId="0" borderId="38" xfId="0" applyNumberFormat="1" applyFont="1" applyFill="1" applyBorder="1" applyAlignment="1">
      <alignment horizontal="center" vertical="center" wrapText="1"/>
    </xf>
    <xf numFmtId="16" fontId="4" fillId="0" borderId="34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16" fontId="10" fillId="0" borderId="6" xfId="0" applyNumberFormat="1" applyFont="1" applyFill="1" applyBorder="1" applyAlignment="1">
      <alignment horizontal="center" vertical="center" wrapText="1"/>
    </xf>
    <xf numFmtId="16" fontId="10" fillId="0" borderId="14" xfId="0" applyNumberFormat="1" applyFont="1" applyFill="1" applyBorder="1" applyAlignment="1">
      <alignment horizontal="center" vertical="center" wrapText="1"/>
    </xf>
    <xf numFmtId="16" fontId="10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0" xfId="1" applyBorder="1" applyAlignment="1">
      <alignment vertical="top" wrapText="1"/>
    </xf>
    <xf numFmtId="0" fontId="9" fillId="0" borderId="0" xfId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3"/>
    <cellStyle name="Финансовый 2" xfId="2"/>
    <cellStyle name="Финансовый 2 2" xfId="4"/>
    <cellStyle name="Финансовый 3" xfId="5"/>
  </cellStyles>
  <dxfs count="0"/>
  <tableStyles count="0" defaultTableStyle="TableStyleMedium2" defaultPivotStyle="PivotStyleLight16"/>
  <colors>
    <mruColors>
      <color rgb="FFFF505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T251"/>
  <sheetViews>
    <sheetView tabSelected="1" view="pageBreakPreview" topLeftCell="A184" zoomScale="85" zoomScaleNormal="115" zoomScaleSheetLayoutView="85" workbookViewId="0">
      <selection activeCell="I1" sqref="I1"/>
    </sheetView>
  </sheetViews>
  <sheetFormatPr defaultColWidth="9.140625" defaultRowHeight="12.75" x14ac:dyDescent="0.2"/>
  <cols>
    <col min="1" max="1" width="5.42578125" style="139" customWidth="1"/>
    <col min="2" max="2" width="36.5703125" style="140" customWidth="1"/>
    <col min="3" max="3" width="45.5703125" style="141" customWidth="1"/>
    <col min="4" max="4" width="9.7109375" style="142" customWidth="1"/>
    <col min="5" max="5" width="12.28515625" style="143" customWidth="1"/>
    <col min="6" max="6" width="14.85546875" style="139" customWidth="1"/>
    <col min="7" max="7" width="13.85546875" style="139" customWidth="1"/>
    <col min="8" max="8" width="14.42578125" style="139" customWidth="1"/>
    <col min="9" max="9" width="14.140625" style="139" customWidth="1"/>
    <col min="10" max="13" width="14.42578125" style="139" customWidth="1"/>
    <col min="14" max="14" width="13.28515625" style="21" customWidth="1"/>
    <col min="15" max="15" width="11" style="21" bestFit="1" customWidth="1"/>
    <col min="16" max="16" width="9.140625" style="21"/>
    <col min="17" max="17" width="9.42578125" style="21" bestFit="1" customWidth="1"/>
    <col min="18" max="18" width="11.7109375" style="21" bestFit="1" customWidth="1"/>
    <col min="19" max="16384" width="9.140625" style="21"/>
  </cols>
  <sheetData>
    <row r="1" spans="1:18" s="29" customFormat="1" ht="90" customHeight="1" x14ac:dyDescent="0.25">
      <c r="A1" s="24"/>
      <c r="B1" s="25"/>
      <c r="C1" s="26"/>
      <c r="D1" s="27"/>
      <c r="E1" s="28"/>
      <c r="F1" s="24"/>
      <c r="H1" s="30"/>
      <c r="J1" s="30"/>
      <c r="K1" s="152" t="s">
        <v>72</v>
      </c>
      <c r="L1" s="152"/>
      <c r="M1" s="152"/>
    </row>
    <row r="2" spans="1:18" s="29" customFormat="1" ht="7.5" customHeight="1" x14ac:dyDescent="0.25">
      <c r="A2" s="24"/>
      <c r="B2" s="25"/>
      <c r="C2" s="26"/>
      <c r="D2" s="27"/>
      <c r="E2" s="28"/>
      <c r="F2" s="24"/>
      <c r="G2" s="24"/>
      <c r="H2" s="24"/>
      <c r="I2" s="24"/>
      <c r="J2" s="24"/>
      <c r="K2" s="24"/>
      <c r="L2" s="24"/>
      <c r="M2" s="24"/>
    </row>
    <row r="3" spans="1:18" s="29" customFormat="1" ht="30" customHeight="1" x14ac:dyDescent="0.25">
      <c r="A3" s="230" t="s">
        <v>76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31"/>
      <c r="M3" s="31"/>
    </row>
    <row r="4" spans="1:18" s="29" customFormat="1" ht="15" x14ac:dyDescent="0.25">
      <c r="A4" s="24"/>
      <c r="B4" s="25"/>
      <c r="C4" s="26"/>
      <c r="D4" s="27"/>
      <c r="E4" s="28"/>
      <c r="F4" s="24"/>
      <c r="G4" s="24"/>
      <c r="H4" s="24"/>
      <c r="I4" s="24"/>
      <c r="J4" s="24"/>
      <c r="K4" s="24"/>
      <c r="L4" s="24"/>
      <c r="M4" s="24" t="s">
        <v>4</v>
      </c>
    </row>
    <row r="5" spans="1:18" s="29" customFormat="1" ht="57.75" customHeight="1" x14ac:dyDescent="0.25">
      <c r="A5" s="154" t="s">
        <v>14</v>
      </c>
      <c r="B5" s="203" t="s">
        <v>13</v>
      </c>
      <c r="C5" s="203"/>
      <c r="D5" s="231" t="s">
        <v>5</v>
      </c>
      <c r="E5" s="232"/>
      <c r="F5" s="153" t="s">
        <v>11</v>
      </c>
      <c r="G5" s="153"/>
      <c r="H5" s="153"/>
      <c r="I5" s="153"/>
      <c r="J5" s="153"/>
      <c r="K5" s="153"/>
      <c r="L5" s="153"/>
      <c r="M5" s="153"/>
    </row>
    <row r="6" spans="1:18" s="34" customFormat="1" ht="15" x14ac:dyDescent="0.25">
      <c r="A6" s="155"/>
      <c r="B6" s="205"/>
      <c r="C6" s="205"/>
      <c r="D6" s="32" t="s">
        <v>1</v>
      </c>
      <c r="E6" s="33" t="s">
        <v>6</v>
      </c>
      <c r="F6" s="32" t="s">
        <v>7</v>
      </c>
      <c r="G6" s="32">
        <v>2014</v>
      </c>
      <c r="H6" s="32">
        <v>2015</v>
      </c>
      <c r="I6" s="146">
        <v>2016</v>
      </c>
      <c r="J6" s="32">
        <v>2017</v>
      </c>
      <c r="K6" s="32">
        <v>2018</v>
      </c>
      <c r="L6" s="32">
        <v>2019</v>
      </c>
      <c r="M6" s="32">
        <v>2020</v>
      </c>
    </row>
    <row r="7" spans="1:18" s="39" customFormat="1" ht="12" x14ac:dyDescent="0.2">
      <c r="A7" s="35">
        <v>1</v>
      </c>
      <c r="B7" s="36">
        <v>2</v>
      </c>
      <c r="C7" s="37">
        <v>3</v>
      </c>
      <c r="D7" s="38">
        <v>4</v>
      </c>
      <c r="E7" s="38">
        <v>5</v>
      </c>
      <c r="F7" s="38">
        <v>6</v>
      </c>
      <c r="G7" s="38">
        <v>7</v>
      </c>
      <c r="H7" s="38">
        <v>8</v>
      </c>
      <c r="I7" s="38">
        <v>9</v>
      </c>
      <c r="J7" s="35">
        <v>10</v>
      </c>
      <c r="K7" s="35">
        <v>11</v>
      </c>
      <c r="L7" s="35">
        <v>10</v>
      </c>
      <c r="M7" s="35">
        <v>11</v>
      </c>
    </row>
    <row r="8" spans="1:18" s="44" customFormat="1" ht="18" customHeight="1" x14ac:dyDescent="0.2">
      <c r="A8" s="154"/>
      <c r="B8" s="203" t="s">
        <v>74</v>
      </c>
      <c r="C8" s="40" t="s">
        <v>37</v>
      </c>
      <c r="D8" s="41"/>
      <c r="E8" s="42"/>
      <c r="F8" s="43">
        <f>F9+F10+F11+F12+F13+F14</f>
        <v>1381477.6700000002</v>
      </c>
      <c r="G8" s="43">
        <f>G9+G10+G11+G12+G13+G14</f>
        <v>308504.43669</v>
      </c>
      <c r="H8" s="43">
        <f t="shared" ref="H8:M8" si="0">H9+H10+H11+H12+H13+H14</f>
        <v>226659.13292999999</v>
      </c>
      <c r="I8" s="43">
        <f t="shared" si="0"/>
        <v>272437.94678</v>
      </c>
      <c r="J8" s="43">
        <f t="shared" si="0"/>
        <v>156735.76999999996</v>
      </c>
      <c r="K8" s="43">
        <f t="shared" si="0"/>
        <v>135792.75</v>
      </c>
      <c r="L8" s="43">
        <f t="shared" si="0"/>
        <v>138889.65</v>
      </c>
      <c r="M8" s="43">
        <f t="shared" si="0"/>
        <v>142457.98360000001</v>
      </c>
      <c r="R8" s="45"/>
    </row>
    <row r="9" spans="1:18" s="44" customFormat="1" ht="17.25" customHeight="1" x14ac:dyDescent="0.2">
      <c r="A9" s="199"/>
      <c r="B9" s="186"/>
      <c r="C9" s="40" t="s">
        <v>8</v>
      </c>
      <c r="D9" s="66"/>
      <c r="E9" s="42"/>
      <c r="F9" s="43">
        <f>G9+H9+I9+J9+K9+L9+M9</f>
        <v>65389.281779999998</v>
      </c>
      <c r="G9" s="43">
        <f t="shared" ref="G9:M9" si="1">G17+G84+G146+G222</f>
        <v>34218.6</v>
      </c>
      <c r="H9" s="43">
        <f t="shared" si="1"/>
        <v>19758.08178</v>
      </c>
      <c r="I9" s="43">
        <f t="shared" si="1"/>
        <v>11412.6</v>
      </c>
      <c r="J9" s="43">
        <f t="shared" si="1"/>
        <v>0</v>
      </c>
      <c r="K9" s="43">
        <f t="shared" si="1"/>
        <v>0</v>
      </c>
      <c r="L9" s="43">
        <f t="shared" si="1"/>
        <v>0</v>
      </c>
      <c r="M9" s="43">
        <f t="shared" si="1"/>
        <v>0</v>
      </c>
    </row>
    <row r="10" spans="1:18" s="44" customFormat="1" ht="19.5" customHeight="1" x14ac:dyDescent="0.2">
      <c r="A10" s="199"/>
      <c r="B10" s="186"/>
      <c r="C10" s="40" t="s">
        <v>9</v>
      </c>
      <c r="D10" s="66"/>
      <c r="E10" s="42"/>
      <c r="F10" s="43">
        <f t="shared" ref="F10:F14" si="2">G10+H10+I10+J10+K10+L10+M10</f>
        <v>1292900.4175500001</v>
      </c>
      <c r="G10" s="43">
        <f t="shared" ref="G10:M10" si="3">G22+G88+G151+G223</f>
        <v>269429.72004000004</v>
      </c>
      <c r="H10" s="43">
        <f t="shared" si="3"/>
        <v>203054.93148999999</v>
      </c>
      <c r="I10" s="43">
        <f t="shared" si="3"/>
        <v>257658.09241999997</v>
      </c>
      <c r="J10" s="43">
        <f t="shared" si="3"/>
        <v>153938.71999999997</v>
      </c>
      <c r="K10" s="43">
        <f t="shared" si="3"/>
        <v>133076.70000000001</v>
      </c>
      <c r="L10" s="43">
        <f t="shared" si="3"/>
        <v>136103.6</v>
      </c>
      <c r="M10" s="43">
        <f t="shared" si="3"/>
        <v>139638.65360000002</v>
      </c>
      <c r="N10" s="145"/>
      <c r="P10" s="39"/>
      <c r="R10" s="45"/>
    </row>
    <row r="11" spans="1:18" s="44" customFormat="1" ht="20.25" customHeight="1" x14ac:dyDescent="0.2">
      <c r="A11" s="199"/>
      <c r="B11" s="186"/>
      <c r="C11" s="40" t="s">
        <v>10</v>
      </c>
      <c r="D11" s="66"/>
      <c r="E11" s="42"/>
      <c r="F11" s="43">
        <f t="shared" si="2"/>
        <v>19033.611920000003</v>
      </c>
      <c r="G11" s="43">
        <f t="shared" ref="G11:M11" si="4">G28+G93+G163+G226</f>
        <v>4054.4817500000004</v>
      </c>
      <c r="H11" s="43">
        <f t="shared" si="4"/>
        <v>3110.1210700000001</v>
      </c>
      <c r="I11" s="43">
        <f t="shared" si="4"/>
        <v>3089.6790999999998</v>
      </c>
      <c r="J11" s="43">
        <f t="shared" si="4"/>
        <v>2166</v>
      </c>
      <c r="K11" s="43">
        <f t="shared" si="4"/>
        <v>2185</v>
      </c>
      <c r="L11" s="43">
        <f t="shared" si="4"/>
        <v>2205</v>
      </c>
      <c r="M11" s="43">
        <f t="shared" si="4"/>
        <v>2223.33</v>
      </c>
      <c r="N11" s="39"/>
      <c r="P11" s="39"/>
      <c r="R11" s="45"/>
    </row>
    <row r="12" spans="1:18" s="44" customFormat="1" ht="29.25" customHeight="1" x14ac:dyDescent="0.2">
      <c r="A12" s="199"/>
      <c r="B12" s="186"/>
      <c r="C12" s="40" t="s">
        <v>84</v>
      </c>
      <c r="D12" s="66"/>
      <c r="E12" s="42"/>
      <c r="F12" s="43">
        <f t="shared" si="2"/>
        <v>0</v>
      </c>
      <c r="G12" s="43">
        <f>G29+G94+G167+G237</f>
        <v>0</v>
      </c>
      <c r="H12" s="43">
        <f t="shared" ref="H12:K12" si="5">H29+H94+H167+H237</f>
        <v>0</v>
      </c>
      <c r="I12" s="43">
        <f t="shared" si="5"/>
        <v>0</v>
      </c>
      <c r="J12" s="43">
        <f t="shared" si="5"/>
        <v>0</v>
      </c>
      <c r="K12" s="43">
        <f t="shared" si="5"/>
        <v>0</v>
      </c>
      <c r="L12" s="43">
        <f t="shared" ref="L12:M12" si="6">L29+L94+L167+L237</f>
        <v>0</v>
      </c>
      <c r="M12" s="43">
        <f t="shared" si="6"/>
        <v>0</v>
      </c>
      <c r="N12" s="39"/>
      <c r="P12" s="39"/>
      <c r="R12" s="45"/>
    </row>
    <row r="13" spans="1:18" s="44" customFormat="1" ht="15" x14ac:dyDescent="0.2">
      <c r="A13" s="199"/>
      <c r="B13" s="186"/>
      <c r="C13" s="40" t="s">
        <v>85</v>
      </c>
      <c r="D13" s="66"/>
      <c r="E13" s="42"/>
      <c r="F13" s="43">
        <f t="shared" si="2"/>
        <v>0</v>
      </c>
      <c r="G13" s="43">
        <f>G30+G95+G168+G228</f>
        <v>0</v>
      </c>
      <c r="H13" s="43">
        <f t="shared" ref="H13:K13" si="7">H30+H95+H168+H228</f>
        <v>0</v>
      </c>
      <c r="I13" s="43">
        <f t="shared" si="7"/>
        <v>0</v>
      </c>
      <c r="J13" s="43">
        <f t="shared" si="7"/>
        <v>0</v>
      </c>
      <c r="K13" s="43">
        <f t="shared" si="7"/>
        <v>0</v>
      </c>
      <c r="L13" s="43">
        <f t="shared" ref="L13:M13" si="8">L30+L95+L168+L228</f>
        <v>0</v>
      </c>
      <c r="M13" s="43">
        <f t="shared" si="8"/>
        <v>0</v>
      </c>
      <c r="N13" s="39"/>
      <c r="P13" s="39"/>
      <c r="R13" s="45"/>
    </row>
    <row r="14" spans="1:18" s="44" customFormat="1" ht="30" x14ac:dyDescent="0.2">
      <c r="A14" s="199"/>
      <c r="B14" s="186"/>
      <c r="C14" s="40" t="s">
        <v>86</v>
      </c>
      <c r="D14" s="66"/>
      <c r="E14" s="42"/>
      <c r="F14" s="43">
        <f t="shared" si="2"/>
        <v>4154.3587500000003</v>
      </c>
      <c r="G14" s="43">
        <f>G31+G96+G169+G229</f>
        <v>801.63490000000002</v>
      </c>
      <c r="H14" s="43">
        <f t="shared" ref="H14:K14" si="9">H31+H96+H169+H229</f>
        <v>735.99859000000004</v>
      </c>
      <c r="I14" s="43">
        <f t="shared" si="9"/>
        <v>277.57526000000001</v>
      </c>
      <c r="J14" s="43">
        <f t="shared" si="9"/>
        <v>631.04999999999995</v>
      </c>
      <c r="K14" s="43">
        <f t="shared" si="9"/>
        <v>531.04999999999995</v>
      </c>
      <c r="L14" s="43">
        <f t="shared" ref="L14:M14" si="10">L31+L96+L169+L229</f>
        <v>581.04999999999995</v>
      </c>
      <c r="M14" s="43">
        <f t="shared" si="10"/>
        <v>596</v>
      </c>
      <c r="N14" s="39"/>
      <c r="P14" s="39"/>
      <c r="R14" s="45"/>
    </row>
    <row r="15" spans="1:18" s="44" customFormat="1" ht="31.5" customHeight="1" x14ac:dyDescent="0.2">
      <c r="A15" s="199"/>
      <c r="B15" s="186"/>
      <c r="C15" s="40" t="s">
        <v>75</v>
      </c>
      <c r="D15" s="66"/>
      <c r="E15" s="42"/>
      <c r="F15" s="43">
        <f>G15+H15+I15+J15+K15+L15+M15</f>
        <v>44988.4</v>
      </c>
      <c r="G15" s="43">
        <f>G32+G97+G170+G230</f>
        <v>0</v>
      </c>
      <c r="H15" s="43">
        <f t="shared" ref="H15:M15" si="11">H32+H97+H170+H230</f>
        <v>0</v>
      </c>
      <c r="I15" s="43">
        <f t="shared" si="11"/>
        <v>0</v>
      </c>
      <c r="J15" s="43">
        <f t="shared" si="11"/>
        <v>11247.1</v>
      </c>
      <c r="K15" s="43">
        <f t="shared" si="11"/>
        <v>11247.1</v>
      </c>
      <c r="L15" s="43">
        <f t="shared" si="11"/>
        <v>11247.1</v>
      </c>
      <c r="M15" s="43">
        <f t="shared" si="11"/>
        <v>11247.1</v>
      </c>
      <c r="N15" s="39"/>
      <c r="P15" s="39"/>
    </row>
    <row r="16" spans="1:18" s="44" customFormat="1" ht="15" x14ac:dyDescent="0.2">
      <c r="A16" s="227" t="s">
        <v>12</v>
      </c>
      <c r="B16" s="211" t="s">
        <v>61</v>
      </c>
      <c r="C16" s="46" t="s">
        <v>37</v>
      </c>
      <c r="D16" s="47"/>
      <c r="E16" s="48"/>
      <c r="F16" s="20">
        <f>F17+F22+F28+F29+F30+F31</f>
        <v>95570.210529999982</v>
      </c>
      <c r="G16" s="20">
        <f t="shared" ref="G16:M16" si="12">G17+G22+G28+G29+G30+G31</f>
        <v>22182.742750000001</v>
      </c>
      <c r="H16" s="20">
        <f t="shared" si="12"/>
        <v>13638.08778</v>
      </c>
      <c r="I16" s="20">
        <f t="shared" si="12"/>
        <v>16858.62</v>
      </c>
      <c r="J16" s="20">
        <f t="shared" si="12"/>
        <v>13090</v>
      </c>
      <c r="K16" s="20">
        <f t="shared" si="12"/>
        <v>9053</v>
      </c>
      <c r="L16" s="20">
        <f t="shared" si="12"/>
        <v>10260</v>
      </c>
      <c r="M16" s="20">
        <f t="shared" si="12"/>
        <v>10487.76</v>
      </c>
      <c r="N16" s="39"/>
      <c r="P16" s="39"/>
    </row>
    <row r="17" spans="1:18" s="44" customFormat="1" ht="15" x14ac:dyDescent="0.2">
      <c r="A17" s="228"/>
      <c r="B17" s="211"/>
      <c r="C17" s="165" t="s">
        <v>8</v>
      </c>
      <c r="D17" s="47"/>
      <c r="E17" s="49"/>
      <c r="F17" s="50">
        <f>F18+F19+F20+F21</f>
        <v>14938.79178</v>
      </c>
      <c r="G17" s="50">
        <f>G18+G19+G20+G21</f>
        <v>12861.1</v>
      </c>
      <c r="H17" s="50">
        <f t="shared" ref="H17:K17" si="13">H18+H19+H20+H21</f>
        <v>912.19177999999999</v>
      </c>
      <c r="I17" s="50">
        <f t="shared" si="13"/>
        <v>1165.5</v>
      </c>
      <c r="J17" s="50">
        <f t="shared" si="13"/>
        <v>0</v>
      </c>
      <c r="K17" s="50">
        <f t="shared" si="13"/>
        <v>0</v>
      </c>
      <c r="L17" s="50">
        <f t="shared" ref="L17:M17" si="14">L18+L19+L20+L21</f>
        <v>0</v>
      </c>
      <c r="M17" s="50">
        <f t="shared" si="14"/>
        <v>0</v>
      </c>
      <c r="N17" s="39"/>
      <c r="P17" s="39"/>
    </row>
    <row r="18" spans="1:18" s="44" customFormat="1" ht="15" x14ac:dyDescent="0.2">
      <c r="A18" s="228"/>
      <c r="B18" s="211"/>
      <c r="C18" s="166"/>
      <c r="D18" s="51">
        <v>804</v>
      </c>
      <c r="E18" s="156" t="s">
        <v>57</v>
      </c>
      <c r="F18" s="20">
        <f>G18+H18+I18+J18+K18+L18+M18</f>
        <v>175</v>
      </c>
      <c r="G18" s="20">
        <f>G35</f>
        <v>175</v>
      </c>
      <c r="H18" s="20">
        <f t="shared" ref="H18:K18" si="15">H35</f>
        <v>0</v>
      </c>
      <c r="I18" s="20">
        <f t="shared" si="15"/>
        <v>0</v>
      </c>
      <c r="J18" s="20">
        <f t="shared" si="15"/>
        <v>0</v>
      </c>
      <c r="K18" s="20">
        <f t="shared" si="15"/>
        <v>0</v>
      </c>
      <c r="L18" s="20">
        <f t="shared" ref="L18:M18" si="16">L35</f>
        <v>0</v>
      </c>
      <c r="M18" s="20">
        <f t="shared" si="16"/>
        <v>0</v>
      </c>
      <c r="N18" s="39"/>
      <c r="P18" s="39"/>
    </row>
    <row r="19" spans="1:18" s="44" customFormat="1" ht="15" x14ac:dyDescent="0.2">
      <c r="A19" s="228"/>
      <c r="B19" s="211"/>
      <c r="C19" s="166"/>
      <c r="D19" s="51">
        <v>816</v>
      </c>
      <c r="E19" s="157"/>
      <c r="F19" s="20">
        <f t="shared" ref="F19:F21" si="17">G19+H19+I19+J19+K19+L19+M19</f>
        <v>932</v>
      </c>
      <c r="G19" s="20">
        <f t="shared" ref="G19:K19" si="18">G36+G58</f>
        <v>600</v>
      </c>
      <c r="H19" s="20">
        <f t="shared" si="18"/>
        <v>232</v>
      </c>
      <c r="I19" s="20">
        <f t="shared" si="18"/>
        <v>100</v>
      </c>
      <c r="J19" s="20">
        <f t="shared" si="18"/>
        <v>0</v>
      </c>
      <c r="K19" s="20">
        <f t="shared" si="18"/>
        <v>0</v>
      </c>
      <c r="L19" s="20">
        <f t="shared" ref="L19:M19" si="19">L36+L58</f>
        <v>0</v>
      </c>
      <c r="M19" s="20">
        <f t="shared" si="19"/>
        <v>0</v>
      </c>
      <c r="N19" s="39"/>
      <c r="P19" s="39"/>
    </row>
    <row r="20" spans="1:18" s="44" customFormat="1" ht="15" x14ac:dyDescent="0.2">
      <c r="A20" s="228"/>
      <c r="B20" s="211"/>
      <c r="C20" s="166"/>
      <c r="D20" s="51">
        <v>846</v>
      </c>
      <c r="E20" s="157"/>
      <c r="F20" s="20">
        <f t="shared" si="17"/>
        <v>13581.79178</v>
      </c>
      <c r="G20" s="20">
        <f t="shared" ref="G20:K20" si="20">G37+G59+G74</f>
        <v>11836.1</v>
      </c>
      <c r="H20" s="20">
        <f t="shared" si="20"/>
        <v>680.19177999999999</v>
      </c>
      <c r="I20" s="20">
        <f t="shared" si="20"/>
        <v>1065.5</v>
      </c>
      <c r="J20" s="20">
        <f t="shared" si="20"/>
        <v>0</v>
      </c>
      <c r="K20" s="20">
        <f t="shared" si="20"/>
        <v>0</v>
      </c>
      <c r="L20" s="20">
        <f t="shared" ref="L20:M20" si="21">L37+L59+L74</f>
        <v>0</v>
      </c>
      <c r="M20" s="20">
        <f t="shared" si="21"/>
        <v>0</v>
      </c>
      <c r="N20" s="39"/>
      <c r="P20" s="39"/>
    </row>
    <row r="21" spans="1:18" s="44" customFormat="1" ht="18.75" customHeight="1" x14ac:dyDescent="0.2">
      <c r="A21" s="228"/>
      <c r="B21" s="211"/>
      <c r="C21" s="167"/>
      <c r="D21" s="51">
        <v>847</v>
      </c>
      <c r="E21" s="158"/>
      <c r="F21" s="20">
        <f t="shared" si="17"/>
        <v>250</v>
      </c>
      <c r="G21" s="20">
        <f t="shared" ref="G21:K21" si="22">G38+G60</f>
        <v>250</v>
      </c>
      <c r="H21" s="20">
        <f t="shared" si="22"/>
        <v>0</v>
      </c>
      <c r="I21" s="20">
        <f t="shared" si="22"/>
        <v>0</v>
      </c>
      <c r="J21" s="20">
        <f t="shared" si="22"/>
        <v>0</v>
      </c>
      <c r="K21" s="20">
        <f t="shared" si="22"/>
        <v>0</v>
      </c>
      <c r="L21" s="20">
        <f t="shared" ref="L21:M21" si="23">L38+L60</f>
        <v>0</v>
      </c>
      <c r="M21" s="20">
        <f t="shared" si="23"/>
        <v>0</v>
      </c>
      <c r="N21" s="39"/>
      <c r="P21" s="39"/>
    </row>
    <row r="22" spans="1:18" s="44" customFormat="1" ht="18.75" customHeight="1" x14ac:dyDescent="0.2">
      <c r="A22" s="228"/>
      <c r="B22" s="211"/>
      <c r="C22" s="165" t="s">
        <v>9</v>
      </c>
      <c r="D22" s="51"/>
      <c r="E22" s="22"/>
      <c r="F22" s="52">
        <f>F23+F24+F25+F26+F27</f>
        <v>70956.25499999999</v>
      </c>
      <c r="G22" s="52">
        <f>G23+G24+G25+G26+G27</f>
        <v>8646.4790000000012</v>
      </c>
      <c r="H22" s="52">
        <f t="shared" ref="H22:K22" si="24">H23+H24+H25+H26+H27</f>
        <v>11225.896000000001</v>
      </c>
      <c r="I22" s="52">
        <f t="shared" si="24"/>
        <v>14193.119999999999</v>
      </c>
      <c r="J22" s="52">
        <f t="shared" si="24"/>
        <v>11590</v>
      </c>
      <c r="K22" s="52">
        <f t="shared" si="24"/>
        <v>7553</v>
      </c>
      <c r="L22" s="52">
        <f t="shared" ref="L22:M22" si="25">L23+L24+L25+L26+L27</f>
        <v>8760</v>
      </c>
      <c r="M22" s="52">
        <f t="shared" si="25"/>
        <v>8987.76</v>
      </c>
      <c r="N22" s="39"/>
      <c r="P22" s="39"/>
    </row>
    <row r="23" spans="1:18" s="44" customFormat="1" ht="15" x14ac:dyDescent="0.2">
      <c r="A23" s="228"/>
      <c r="B23" s="211"/>
      <c r="C23" s="166"/>
      <c r="D23" s="96">
        <v>813</v>
      </c>
      <c r="E23" s="157"/>
      <c r="F23" s="20">
        <f>G23+H23+I23+J23+K23+L23+M23</f>
        <v>2209.23</v>
      </c>
      <c r="G23" s="20">
        <f>G62</f>
        <v>270</v>
      </c>
      <c r="H23" s="20">
        <f t="shared" ref="H23:K23" si="26">H62</f>
        <v>290</v>
      </c>
      <c r="I23" s="20">
        <f t="shared" si="26"/>
        <v>310</v>
      </c>
      <c r="J23" s="20">
        <f t="shared" si="26"/>
        <v>310</v>
      </c>
      <c r="K23" s="20">
        <f t="shared" si="26"/>
        <v>310</v>
      </c>
      <c r="L23" s="20">
        <f t="shared" ref="L23:M23" si="27">L62</f>
        <v>355</v>
      </c>
      <c r="M23" s="20">
        <f t="shared" si="27"/>
        <v>364.23</v>
      </c>
      <c r="N23" s="39"/>
      <c r="P23" s="39"/>
    </row>
    <row r="24" spans="1:18" s="44" customFormat="1" ht="15" x14ac:dyDescent="0.2">
      <c r="A24" s="228"/>
      <c r="B24" s="211"/>
      <c r="C24" s="166"/>
      <c r="D24" s="51">
        <v>816</v>
      </c>
      <c r="E24" s="157"/>
      <c r="F24" s="20">
        <f t="shared" ref="F24:F32" si="28">G24+H24+I24+J24+K24+L24+M24</f>
        <v>3477.96</v>
      </c>
      <c r="G24" s="20">
        <f t="shared" ref="G24:K24" si="29">G40+G63</f>
        <v>420</v>
      </c>
      <c r="H24" s="20">
        <f t="shared" si="29"/>
        <v>426</v>
      </c>
      <c r="I24" s="20">
        <f t="shared" si="29"/>
        <v>800</v>
      </c>
      <c r="J24" s="20">
        <f t="shared" si="29"/>
        <v>500</v>
      </c>
      <c r="K24" s="20">
        <f t="shared" si="29"/>
        <v>400</v>
      </c>
      <c r="L24" s="20">
        <f t="shared" ref="L24:M24" si="30">L40+L63</f>
        <v>460</v>
      </c>
      <c r="M24" s="20">
        <f t="shared" si="30"/>
        <v>471.96000000000004</v>
      </c>
      <c r="N24" s="39"/>
      <c r="P24" s="39"/>
    </row>
    <row r="25" spans="1:18" s="44" customFormat="1" ht="15" x14ac:dyDescent="0.2">
      <c r="A25" s="228"/>
      <c r="B25" s="211"/>
      <c r="C25" s="166"/>
      <c r="D25" s="51">
        <v>829</v>
      </c>
      <c r="E25" s="157"/>
      <c r="F25" s="20">
        <f t="shared" si="28"/>
        <v>8286.5400000000009</v>
      </c>
      <c r="G25" s="20">
        <f>G76</f>
        <v>1302.8240000000001</v>
      </c>
      <c r="H25" s="20">
        <f t="shared" ref="H25:K25" si="31">H76</f>
        <v>1245.896</v>
      </c>
      <c r="I25" s="20">
        <f t="shared" si="31"/>
        <v>2013.12</v>
      </c>
      <c r="J25" s="20">
        <f t="shared" si="31"/>
        <v>900</v>
      </c>
      <c r="K25" s="20">
        <f t="shared" si="31"/>
        <v>900</v>
      </c>
      <c r="L25" s="20">
        <f t="shared" ref="L25:M25" si="32">L76</f>
        <v>950</v>
      </c>
      <c r="M25" s="20">
        <f t="shared" si="32"/>
        <v>974.7</v>
      </c>
      <c r="N25" s="39"/>
      <c r="P25" s="39"/>
    </row>
    <row r="26" spans="1:18" s="44" customFormat="1" ht="13.5" customHeight="1" x14ac:dyDescent="0.2">
      <c r="A26" s="228"/>
      <c r="B26" s="211"/>
      <c r="C26" s="166"/>
      <c r="D26" s="51">
        <v>846</v>
      </c>
      <c r="E26" s="157"/>
      <c r="F26" s="20">
        <f t="shared" si="28"/>
        <v>52785.625</v>
      </c>
      <c r="G26" s="20">
        <f t="shared" ref="G26:K26" si="33">G41+G64+G77</f>
        <v>5973.6550000000007</v>
      </c>
      <c r="H26" s="20">
        <f t="shared" si="33"/>
        <v>8774</v>
      </c>
      <c r="I26" s="20">
        <f t="shared" si="33"/>
        <v>10700</v>
      </c>
      <c r="J26" s="20">
        <f t="shared" si="33"/>
        <v>9110</v>
      </c>
      <c r="K26" s="20">
        <f t="shared" si="33"/>
        <v>5373</v>
      </c>
      <c r="L26" s="20">
        <f t="shared" ref="L26:M26" si="34">L41+L64+L77</f>
        <v>6345</v>
      </c>
      <c r="M26" s="20">
        <f t="shared" si="34"/>
        <v>6509.97</v>
      </c>
      <c r="N26" s="39"/>
      <c r="P26" s="39"/>
    </row>
    <row r="27" spans="1:18" s="44" customFormat="1" ht="15" x14ac:dyDescent="0.2">
      <c r="A27" s="228"/>
      <c r="B27" s="211"/>
      <c r="C27" s="167"/>
      <c r="D27" s="51">
        <v>847</v>
      </c>
      <c r="E27" s="158"/>
      <c r="F27" s="20">
        <f t="shared" si="28"/>
        <v>4196.8999999999996</v>
      </c>
      <c r="G27" s="20">
        <f t="shared" ref="G27:K27" si="35">G42+G50+G65</f>
        <v>680</v>
      </c>
      <c r="H27" s="20">
        <f t="shared" si="35"/>
        <v>490</v>
      </c>
      <c r="I27" s="20">
        <f t="shared" si="35"/>
        <v>370</v>
      </c>
      <c r="J27" s="20">
        <f t="shared" si="35"/>
        <v>770</v>
      </c>
      <c r="K27" s="20">
        <f t="shared" si="35"/>
        <v>570</v>
      </c>
      <c r="L27" s="20">
        <f t="shared" ref="L27:M27" si="36">L42+L50+L65</f>
        <v>650</v>
      </c>
      <c r="M27" s="20">
        <f t="shared" si="36"/>
        <v>666.90000000000009</v>
      </c>
      <c r="N27" s="39"/>
      <c r="P27" s="39"/>
    </row>
    <row r="28" spans="1:18" s="44" customFormat="1" ht="15" x14ac:dyDescent="0.2">
      <c r="A28" s="228"/>
      <c r="B28" s="211"/>
      <c r="C28" s="53" t="s">
        <v>10</v>
      </c>
      <c r="D28" s="22" t="s">
        <v>52</v>
      </c>
      <c r="E28" s="95">
        <v>181</v>
      </c>
      <c r="F28" s="20">
        <f t="shared" si="28"/>
        <v>9675.1637499999997</v>
      </c>
      <c r="G28" s="50">
        <f>G43</f>
        <v>675.16375000000005</v>
      </c>
      <c r="H28" s="50">
        <f t="shared" ref="H28:K28" si="37">H43</f>
        <v>1500</v>
      </c>
      <c r="I28" s="50">
        <f t="shared" si="37"/>
        <v>1500</v>
      </c>
      <c r="J28" s="50">
        <f t="shared" si="37"/>
        <v>1500</v>
      </c>
      <c r="K28" s="50">
        <f t="shared" si="37"/>
        <v>1500</v>
      </c>
      <c r="L28" s="50">
        <f t="shared" ref="L28:M28" si="38">L43</f>
        <v>1500</v>
      </c>
      <c r="M28" s="50">
        <f t="shared" si="38"/>
        <v>1500</v>
      </c>
      <c r="N28" s="39"/>
      <c r="P28" s="39"/>
    </row>
    <row r="29" spans="1:18" s="44" customFormat="1" ht="15" customHeight="1" x14ac:dyDescent="0.2">
      <c r="A29" s="228"/>
      <c r="B29" s="211"/>
      <c r="C29" s="40" t="s">
        <v>84</v>
      </c>
      <c r="D29" s="54"/>
      <c r="E29" s="48"/>
      <c r="F29" s="20">
        <f t="shared" si="28"/>
        <v>0</v>
      </c>
      <c r="G29" s="20">
        <f t="shared" ref="G29:M29" si="39">G44+G52+G67+G79</f>
        <v>0</v>
      </c>
      <c r="H29" s="20">
        <f t="shared" si="39"/>
        <v>0</v>
      </c>
      <c r="I29" s="20">
        <f t="shared" si="39"/>
        <v>0</v>
      </c>
      <c r="J29" s="20">
        <f t="shared" si="39"/>
        <v>0</v>
      </c>
      <c r="K29" s="20">
        <f t="shared" si="39"/>
        <v>0</v>
      </c>
      <c r="L29" s="20">
        <f t="shared" si="39"/>
        <v>0</v>
      </c>
      <c r="M29" s="20">
        <f t="shared" si="39"/>
        <v>0</v>
      </c>
      <c r="N29" s="39"/>
      <c r="P29" s="39"/>
    </row>
    <row r="30" spans="1:18" s="44" customFormat="1" ht="15" x14ac:dyDescent="0.2">
      <c r="A30" s="228"/>
      <c r="B30" s="211"/>
      <c r="C30" s="40" t="s">
        <v>85</v>
      </c>
      <c r="D30" s="66"/>
      <c r="E30" s="42"/>
      <c r="F30" s="20">
        <f t="shared" si="28"/>
        <v>0</v>
      </c>
      <c r="G30" s="20">
        <f>G45+G53+G68+G80</f>
        <v>0</v>
      </c>
      <c r="H30" s="20">
        <f t="shared" ref="G30:K31" si="40">H45+H53+H68+H80</f>
        <v>0</v>
      </c>
      <c r="I30" s="20">
        <f t="shared" si="40"/>
        <v>0</v>
      </c>
      <c r="J30" s="20">
        <f t="shared" si="40"/>
        <v>0</v>
      </c>
      <c r="K30" s="20">
        <f t="shared" si="40"/>
        <v>0</v>
      </c>
      <c r="L30" s="20">
        <f t="shared" ref="L30:M30" si="41">L45+L53+L68+L80</f>
        <v>0</v>
      </c>
      <c r="M30" s="20">
        <f t="shared" si="41"/>
        <v>0</v>
      </c>
      <c r="N30" s="39"/>
      <c r="P30" s="39"/>
      <c r="R30" s="45"/>
    </row>
    <row r="31" spans="1:18" s="44" customFormat="1" ht="30" x14ac:dyDescent="0.2">
      <c r="A31" s="228"/>
      <c r="B31" s="211"/>
      <c r="C31" s="40" t="s">
        <v>86</v>
      </c>
      <c r="D31" s="66"/>
      <c r="E31" s="42"/>
      <c r="F31" s="20">
        <f t="shared" si="28"/>
        <v>0</v>
      </c>
      <c r="G31" s="20">
        <f t="shared" si="40"/>
        <v>0</v>
      </c>
      <c r="H31" s="20">
        <f t="shared" si="40"/>
        <v>0</v>
      </c>
      <c r="I31" s="20">
        <f t="shared" si="40"/>
        <v>0</v>
      </c>
      <c r="J31" s="20">
        <f t="shared" si="40"/>
        <v>0</v>
      </c>
      <c r="K31" s="20">
        <f t="shared" si="40"/>
        <v>0</v>
      </c>
      <c r="L31" s="20">
        <f t="shared" ref="L31:M31" si="42">L46+L54+L69+L81</f>
        <v>0</v>
      </c>
      <c r="M31" s="20">
        <f t="shared" si="42"/>
        <v>0</v>
      </c>
      <c r="N31" s="39"/>
      <c r="P31" s="39"/>
      <c r="R31" s="45"/>
    </row>
    <row r="32" spans="1:18" s="44" customFormat="1" ht="30.75" customHeight="1" thickBot="1" x14ac:dyDescent="0.25">
      <c r="A32" s="228"/>
      <c r="B32" s="211"/>
      <c r="C32" s="55" t="s">
        <v>75</v>
      </c>
      <c r="D32" s="56"/>
      <c r="E32" s="49"/>
      <c r="F32" s="20">
        <f t="shared" si="28"/>
        <v>4000</v>
      </c>
      <c r="G32" s="50">
        <f t="shared" ref="G32:K32" si="43">G47+G55+G70+G82</f>
        <v>0</v>
      </c>
      <c r="H32" s="50">
        <f t="shared" si="43"/>
        <v>0</v>
      </c>
      <c r="I32" s="50">
        <f t="shared" si="43"/>
        <v>0</v>
      </c>
      <c r="J32" s="50">
        <f t="shared" si="43"/>
        <v>1000</v>
      </c>
      <c r="K32" s="50">
        <f t="shared" si="43"/>
        <v>1000</v>
      </c>
      <c r="L32" s="50">
        <f t="shared" ref="L32:M32" si="44">L47+L55+L70+L82</f>
        <v>1000</v>
      </c>
      <c r="M32" s="50">
        <f t="shared" si="44"/>
        <v>1000</v>
      </c>
      <c r="N32" s="39"/>
      <c r="P32" s="39"/>
    </row>
    <row r="33" spans="1:18" s="62" customFormat="1" ht="15" customHeight="1" x14ac:dyDescent="0.2">
      <c r="A33" s="182" t="s">
        <v>3</v>
      </c>
      <c r="B33" s="201" t="s">
        <v>68</v>
      </c>
      <c r="C33" s="57" t="s">
        <v>37</v>
      </c>
      <c r="D33" s="58"/>
      <c r="E33" s="59"/>
      <c r="F33" s="60">
        <f>F34+F39+F43+F44+F45+F46</f>
        <v>46869.198530000001</v>
      </c>
      <c r="G33" s="60">
        <f t="shared" ref="G33:M33" si="45">G34+G39+G43+G44+G45+G46</f>
        <v>7790.3867500000006</v>
      </c>
      <c r="H33" s="60">
        <f t="shared" si="45"/>
        <v>8363.3317800000004</v>
      </c>
      <c r="I33" s="60">
        <f t="shared" si="45"/>
        <v>9182.4</v>
      </c>
      <c r="J33" s="60">
        <f t="shared" si="45"/>
        <v>6830</v>
      </c>
      <c r="K33" s="60">
        <f t="shared" si="45"/>
        <v>4450</v>
      </c>
      <c r="L33" s="60">
        <f t="shared" si="45"/>
        <v>5080</v>
      </c>
      <c r="M33" s="60">
        <f t="shared" si="45"/>
        <v>5173.08</v>
      </c>
      <c r="N33" s="61"/>
      <c r="P33" s="61"/>
    </row>
    <row r="34" spans="1:18" s="44" customFormat="1" ht="15" customHeight="1" x14ac:dyDescent="0.2">
      <c r="A34" s="183"/>
      <c r="B34" s="202"/>
      <c r="C34" s="214" t="s">
        <v>8</v>
      </c>
      <c r="D34" s="41"/>
      <c r="E34" s="42"/>
      <c r="F34" s="43">
        <f>F35+F36+F37+F38</f>
        <v>3817.2997800000003</v>
      </c>
      <c r="G34" s="43">
        <f>G35+G36+G37+G38</f>
        <v>2595.5680000000002</v>
      </c>
      <c r="H34" s="43">
        <f t="shared" ref="H34:K34" si="46">H35+H36+H37+H38</f>
        <v>549.33177999999998</v>
      </c>
      <c r="I34" s="43">
        <f t="shared" si="46"/>
        <v>672.4</v>
      </c>
      <c r="J34" s="43">
        <f t="shared" si="46"/>
        <v>0</v>
      </c>
      <c r="K34" s="43">
        <f t="shared" si="46"/>
        <v>0</v>
      </c>
      <c r="L34" s="43">
        <f t="shared" ref="L34:M34" si="47">L35+L36+L37+L38</f>
        <v>0</v>
      </c>
      <c r="M34" s="43">
        <f t="shared" si="47"/>
        <v>0</v>
      </c>
      <c r="N34" s="63"/>
      <c r="P34" s="63"/>
    </row>
    <row r="35" spans="1:18" s="44" customFormat="1" ht="15" customHeight="1" x14ac:dyDescent="0.2">
      <c r="A35" s="183"/>
      <c r="B35" s="202"/>
      <c r="C35" s="215"/>
      <c r="D35" s="99">
        <v>804</v>
      </c>
      <c r="E35" s="188" t="s">
        <v>57</v>
      </c>
      <c r="F35" s="43">
        <f>G35+H35+I35+J35+K35+L35+M35</f>
        <v>175</v>
      </c>
      <c r="G35" s="43">
        <v>175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3"/>
      <c r="P35" s="63"/>
    </row>
    <row r="36" spans="1:18" s="44" customFormat="1" ht="15" customHeight="1" x14ac:dyDescent="0.2">
      <c r="A36" s="183"/>
      <c r="B36" s="202"/>
      <c r="C36" s="215"/>
      <c r="D36" s="65" t="s">
        <v>55</v>
      </c>
      <c r="E36" s="220"/>
      <c r="F36" s="43">
        <f t="shared" ref="F36:F38" si="48">G36+H36+I36+J36+K36+L36+M36</f>
        <v>100</v>
      </c>
      <c r="G36" s="43">
        <v>100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3"/>
      <c r="P36" s="63"/>
    </row>
    <row r="37" spans="1:18" s="44" customFormat="1" ht="15" customHeight="1" x14ac:dyDescent="0.2">
      <c r="A37" s="183"/>
      <c r="B37" s="202"/>
      <c r="C37" s="215"/>
      <c r="D37" s="66" t="s">
        <v>52</v>
      </c>
      <c r="E37" s="220"/>
      <c r="F37" s="43">
        <f t="shared" si="48"/>
        <v>3292.2997800000003</v>
      </c>
      <c r="G37" s="43">
        <f>268.9+266.232+100+1100+137.436+198</f>
        <v>2070.5680000000002</v>
      </c>
      <c r="H37" s="43">
        <f>169.768+300+79.56378</f>
        <v>549.33177999999998</v>
      </c>
      <c r="I37" s="43">
        <f>200+100+150+222.4</f>
        <v>672.4</v>
      </c>
      <c r="J37" s="64">
        <v>0</v>
      </c>
      <c r="K37" s="64">
        <v>0</v>
      </c>
      <c r="L37" s="64">
        <v>0</v>
      </c>
      <c r="M37" s="64">
        <v>0</v>
      </c>
      <c r="N37" s="63"/>
      <c r="P37" s="63"/>
    </row>
    <row r="38" spans="1:18" s="44" customFormat="1" ht="15" x14ac:dyDescent="0.2">
      <c r="A38" s="183"/>
      <c r="B38" s="202"/>
      <c r="C38" s="216"/>
      <c r="D38" s="66" t="s">
        <v>53</v>
      </c>
      <c r="E38" s="189"/>
      <c r="F38" s="43">
        <f t="shared" si="48"/>
        <v>250</v>
      </c>
      <c r="G38" s="43">
        <v>250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3"/>
      <c r="P38" s="63"/>
    </row>
    <row r="39" spans="1:18" s="44" customFormat="1" ht="15" x14ac:dyDescent="0.2">
      <c r="A39" s="183"/>
      <c r="B39" s="202"/>
      <c r="C39" s="214" t="s">
        <v>9</v>
      </c>
      <c r="D39" s="66"/>
      <c r="E39" s="66"/>
      <c r="F39" s="43">
        <f>F40+F41+F42</f>
        <v>33376.735000000001</v>
      </c>
      <c r="G39" s="43">
        <f>G40+G41+G42</f>
        <v>4519.6550000000007</v>
      </c>
      <c r="H39" s="43">
        <f t="shared" ref="H39:K39" si="49">H40+H41+H42</f>
        <v>6314</v>
      </c>
      <c r="I39" s="43">
        <f t="shared" si="49"/>
        <v>7010</v>
      </c>
      <c r="J39" s="43">
        <f t="shared" si="49"/>
        <v>5330</v>
      </c>
      <c r="K39" s="43">
        <f t="shared" si="49"/>
        <v>2950</v>
      </c>
      <c r="L39" s="43">
        <f t="shared" ref="L39:M39" si="50">L40+L41+L42</f>
        <v>3580</v>
      </c>
      <c r="M39" s="43">
        <f t="shared" si="50"/>
        <v>3673.08</v>
      </c>
      <c r="N39" s="63"/>
      <c r="P39" s="63"/>
    </row>
    <row r="40" spans="1:18" s="44" customFormat="1" ht="15" x14ac:dyDescent="0.2">
      <c r="A40" s="183"/>
      <c r="B40" s="202"/>
      <c r="C40" s="215"/>
      <c r="D40" s="65" t="s">
        <v>55</v>
      </c>
      <c r="E40" s="181" t="s">
        <v>57</v>
      </c>
      <c r="F40" s="43">
        <f>G40+H40+I40+J40+K40+L40+M40</f>
        <v>561.55999999999995</v>
      </c>
      <c r="G40" s="43">
        <v>120</v>
      </c>
      <c r="H40" s="43">
        <v>100</v>
      </c>
      <c r="I40" s="43">
        <v>100</v>
      </c>
      <c r="J40" s="64">
        <v>70</v>
      </c>
      <c r="K40" s="64">
        <v>50</v>
      </c>
      <c r="L40" s="64">
        <v>60</v>
      </c>
      <c r="M40" s="43">
        <f>L40*$P$48</f>
        <v>61.56</v>
      </c>
    </row>
    <row r="41" spans="1:18" s="44" customFormat="1" ht="15" x14ac:dyDescent="0.2">
      <c r="A41" s="183"/>
      <c r="B41" s="202"/>
      <c r="C41" s="215"/>
      <c r="D41" s="65" t="s">
        <v>52</v>
      </c>
      <c r="E41" s="181"/>
      <c r="F41" s="43">
        <f t="shared" ref="F41:F42" si="51">G41+H41+I41+J41+K41+L41+M41</f>
        <v>31609.974999999999</v>
      </c>
      <c r="G41" s="43">
        <f>2700.655+300+428.87+77.572+300+210.998+74.4+107.16</f>
        <v>4199.6550000000007</v>
      </c>
      <c r="H41" s="43">
        <f>3000+27.982+316.69178+200+2000+175+145+195.29+84+70.03622</f>
        <v>6214</v>
      </c>
      <c r="I41" s="43">
        <f>3400+80+195+450+250+200+500+681.2+105+160+150+200+50+100+100+288.8</f>
        <v>6910</v>
      </c>
      <c r="J41" s="64">
        <v>4860</v>
      </c>
      <c r="K41" s="64">
        <v>2700</v>
      </c>
      <c r="L41" s="64">
        <v>3320</v>
      </c>
      <c r="M41" s="43">
        <f t="shared" ref="M41:M42" si="52">L41*$P$48</f>
        <v>3406.32</v>
      </c>
    </row>
    <row r="42" spans="1:18" s="44" customFormat="1" ht="15" x14ac:dyDescent="0.2">
      <c r="A42" s="183"/>
      <c r="B42" s="202"/>
      <c r="C42" s="216"/>
      <c r="D42" s="65" t="s">
        <v>53</v>
      </c>
      <c r="E42" s="181"/>
      <c r="F42" s="43">
        <f t="shared" si="51"/>
        <v>1205.2</v>
      </c>
      <c r="G42" s="43">
        <v>200</v>
      </c>
      <c r="H42" s="64">
        <v>0</v>
      </c>
      <c r="I42" s="64">
        <v>0</v>
      </c>
      <c r="J42" s="64">
        <v>400</v>
      </c>
      <c r="K42" s="64">
        <v>200</v>
      </c>
      <c r="L42" s="64">
        <v>200</v>
      </c>
      <c r="M42" s="43">
        <f t="shared" si="52"/>
        <v>205.20000000000002</v>
      </c>
    </row>
    <row r="43" spans="1:18" s="44" customFormat="1" ht="15" x14ac:dyDescent="0.2">
      <c r="A43" s="183"/>
      <c r="B43" s="202"/>
      <c r="C43" s="101" t="s">
        <v>10</v>
      </c>
      <c r="D43" s="66" t="s">
        <v>52</v>
      </c>
      <c r="E43" s="67" t="s">
        <v>57</v>
      </c>
      <c r="F43" s="43">
        <f>G43+H43+I43+J43+K43+L43+M43</f>
        <v>9675.1637499999997</v>
      </c>
      <c r="G43" s="64">
        <v>675.16375000000005</v>
      </c>
      <c r="H43" s="64">
        <v>1500</v>
      </c>
      <c r="I43" s="64">
        <v>1500</v>
      </c>
      <c r="J43" s="64">
        <v>1500</v>
      </c>
      <c r="K43" s="64">
        <v>1500</v>
      </c>
      <c r="L43" s="64">
        <v>1500</v>
      </c>
      <c r="M43" s="64">
        <v>1500</v>
      </c>
    </row>
    <row r="44" spans="1:18" s="44" customFormat="1" ht="30" x14ac:dyDescent="0.2">
      <c r="A44" s="183"/>
      <c r="B44" s="202"/>
      <c r="C44" s="40" t="s">
        <v>84</v>
      </c>
      <c r="D44" s="66"/>
      <c r="E44" s="67"/>
      <c r="F44" s="43">
        <f t="shared" ref="F44:F47" si="53">G44+H44+I44+J44+K44+L44+M44</f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</row>
    <row r="45" spans="1:18" s="44" customFormat="1" ht="15" x14ac:dyDescent="0.2">
      <c r="A45" s="183"/>
      <c r="B45" s="203"/>
      <c r="C45" s="40" t="s">
        <v>85</v>
      </c>
      <c r="D45" s="66"/>
      <c r="E45" s="42"/>
      <c r="F45" s="43">
        <f t="shared" si="53"/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39"/>
      <c r="P45" s="39"/>
      <c r="R45" s="45"/>
    </row>
    <row r="46" spans="1:18" s="44" customFormat="1" ht="30" x14ac:dyDescent="0.2">
      <c r="A46" s="183"/>
      <c r="B46" s="203"/>
      <c r="C46" s="40" t="s">
        <v>86</v>
      </c>
      <c r="D46" s="66"/>
      <c r="E46" s="42"/>
      <c r="F46" s="43">
        <f t="shared" si="53"/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39"/>
      <c r="P46" s="39"/>
      <c r="R46" s="45"/>
    </row>
    <row r="47" spans="1:18" s="73" customFormat="1" ht="30.75" thickBot="1" x14ac:dyDescent="0.25">
      <c r="A47" s="184"/>
      <c r="B47" s="204"/>
      <c r="C47" s="68" t="s">
        <v>75</v>
      </c>
      <c r="D47" s="69" t="s">
        <v>52</v>
      </c>
      <c r="E47" s="70"/>
      <c r="F47" s="43">
        <f t="shared" si="53"/>
        <v>2000</v>
      </c>
      <c r="G47" s="71">
        <v>0</v>
      </c>
      <c r="H47" s="71">
        <v>0</v>
      </c>
      <c r="I47" s="71">
        <v>0</v>
      </c>
      <c r="J47" s="71">
        <v>500</v>
      </c>
      <c r="K47" s="71">
        <v>500</v>
      </c>
      <c r="L47" s="71">
        <v>500</v>
      </c>
      <c r="M47" s="71">
        <v>500</v>
      </c>
      <c r="N47" s="72"/>
      <c r="P47" s="72"/>
    </row>
    <row r="48" spans="1:18" s="62" customFormat="1" ht="15" x14ac:dyDescent="0.25">
      <c r="A48" s="176" t="s">
        <v>15</v>
      </c>
      <c r="B48" s="185" t="s">
        <v>59</v>
      </c>
      <c r="C48" s="74" t="s">
        <v>37</v>
      </c>
      <c r="D48" s="58"/>
      <c r="E48" s="59"/>
      <c r="F48" s="60">
        <f>SUM(F49:F54)</f>
        <v>1787.28</v>
      </c>
      <c r="G48" s="60">
        <f t="shared" ref="G48:M48" si="54">SUM(G49:G54)</f>
        <v>300</v>
      </c>
      <c r="H48" s="60">
        <f t="shared" si="54"/>
        <v>320</v>
      </c>
      <c r="I48" s="60">
        <f t="shared" si="54"/>
        <v>200</v>
      </c>
      <c r="J48" s="60">
        <f t="shared" si="54"/>
        <v>200</v>
      </c>
      <c r="K48" s="60">
        <f t="shared" si="54"/>
        <v>200</v>
      </c>
      <c r="L48" s="60">
        <f t="shared" si="54"/>
        <v>280</v>
      </c>
      <c r="M48" s="60">
        <f t="shared" si="54"/>
        <v>287.28000000000003</v>
      </c>
      <c r="N48" s="61"/>
      <c r="O48" s="119">
        <v>1.04</v>
      </c>
      <c r="P48" s="120">
        <v>1.026</v>
      </c>
    </row>
    <row r="49" spans="1:18" s="44" customFormat="1" ht="15.75" customHeight="1" x14ac:dyDescent="0.2">
      <c r="A49" s="178"/>
      <c r="B49" s="186"/>
      <c r="C49" s="40" t="s">
        <v>8</v>
      </c>
      <c r="D49" s="188" t="s">
        <v>53</v>
      </c>
      <c r="E49" s="188" t="s">
        <v>57</v>
      </c>
      <c r="F49" s="43">
        <f>SUM(G49:M49)</f>
        <v>0</v>
      </c>
      <c r="G49" s="75">
        <v>0</v>
      </c>
      <c r="H49" s="75">
        <v>0</v>
      </c>
      <c r="I49" s="75">
        <v>0</v>
      </c>
      <c r="J49" s="75">
        <v>0</v>
      </c>
      <c r="K49" s="75">
        <v>0</v>
      </c>
      <c r="L49" s="75">
        <v>0</v>
      </c>
      <c r="M49" s="75">
        <v>0</v>
      </c>
      <c r="N49" s="63"/>
      <c r="P49" s="63"/>
    </row>
    <row r="50" spans="1:18" s="44" customFormat="1" ht="15.75" customHeight="1" x14ac:dyDescent="0.2">
      <c r="A50" s="178"/>
      <c r="B50" s="186"/>
      <c r="C50" s="40" t="s">
        <v>9</v>
      </c>
      <c r="D50" s="220"/>
      <c r="E50" s="220"/>
      <c r="F50" s="43">
        <f t="shared" ref="F50:F55" si="55">SUM(G50:M50)</f>
        <v>1787.28</v>
      </c>
      <c r="G50" s="75">
        <v>300</v>
      </c>
      <c r="H50" s="75">
        <v>320</v>
      </c>
      <c r="I50" s="75">
        <v>200</v>
      </c>
      <c r="J50" s="75">
        <v>200</v>
      </c>
      <c r="K50" s="75">
        <v>200</v>
      </c>
      <c r="L50" s="75">
        <v>280</v>
      </c>
      <c r="M50" s="75">
        <f>L50*P48</f>
        <v>287.28000000000003</v>
      </c>
      <c r="N50" s="63"/>
      <c r="P50" s="63"/>
    </row>
    <row r="51" spans="1:18" s="44" customFormat="1" ht="15.75" customHeight="1" x14ac:dyDescent="0.2">
      <c r="A51" s="178"/>
      <c r="B51" s="186"/>
      <c r="C51" s="40" t="s">
        <v>10</v>
      </c>
      <c r="D51" s="189"/>
      <c r="E51" s="189"/>
      <c r="F51" s="43">
        <f t="shared" si="55"/>
        <v>0</v>
      </c>
      <c r="G51" s="75">
        <v>0</v>
      </c>
      <c r="H51" s="75">
        <v>0</v>
      </c>
      <c r="I51" s="75">
        <v>0</v>
      </c>
      <c r="J51" s="75">
        <v>0</v>
      </c>
      <c r="K51" s="75">
        <v>0</v>
      </c>
      <c r="L51" s="75">
        <v>0</v>
      </c>
      <c r="M51" s="75">
        <v>0</v>
      </c>
      <c r="N51" s="63"/>
      <c r="P51" s="63"/>
    </row>
    <row r="52" spans="1:18" s="44" customFormat="1" ht="30" x14ac:dyDescent="0.2">
      <c r="A52" s="178"/>
      <c r="B52" s="186"/>
      <c r="C52" s="40" t="s">
        <v>84</v>
      </c>
      <c r="D52" s="66"/>
      <c r="E52" s="67"/>
      <c r="F52" s="43">
        <f t="shared" si="55"/>
        <v>0</v>
      </c>
      <c r="G52" s="75">
        <v>0</v>
      </c>
      <c r="H52" s="75">
        <v>0</v>
      </c>
      <c r="I52" s="75">
        <v>0</v>
      </c>
      <c r="J52" s="75">
        <v>0</v>
      </c>
      <c r="K52" s="75">
        <v>0</v>
      </c>
      <c r="L52" s="75">
        <v>0</v>
      </c>
      <c r="M52" s="75">
        <v>0</v>
      </c>
      <c r="N52" s="63"/>
      <c r="P52" s="63"/>
    </row>
    <row r="53" spans="1:18" s="44" customFormat="1" ht="15.75" x14ac:dyDescent="0.2">
      <c r="A53" s="179"/>
      <c r="B53" s="186"/>
      <c r="C53" s="40" t="s">
        <v>85</v>
      </c>
      <c r="D53" s="66"/>
      <c r="E53" s="42"/>
      <c r="F53" s="43">
        <f t="shared" si="55"/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39"/>
      <c r="P53" s="39"/>
      <c r="R53" s="45"/>
    </row>
    <row r="54" spans="1:18" s="44" customFormat="1" ht="30" x14ac:dyDescent="0.2">
      <c r="A54" s="179"/>
      <c r="B54" s="186"/>
      <c r="C54" s="40" t="s">
        <v>86</v>
      </c>
      <c r="D54" s="66"/>
      <c r="E54" s="42"/>
      <c r="F54" s="43">
        <f t="shared" si="55"/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39"/>
      <c r="P54" s="39"/>
      <c r="R54" s="45"/>
    </row>
    <row r="55" spans="1:18" s="73" customFormat="1" ht="30.75" thickBot="1" x14ac:dyDescent="0.25">
      <c r="A55" s="180"/>
      <c r="B55" s="187"/>
      <c r="C55" s="76" t="s">
        <v>75</v>
      </c>
      <c r="D55" s="69"/>
      <c r="E55" s="70"/>
      <c r="F55" s="43">
        <f t="shared" si="55"/>
        <v>0</v>
      </c>
      <c r="G55" s="77">
        <v>0</v>
      </c>
      <c r="H55" s="77">
        <v>0</v>
      </c>
      <c r="I55" s="77">
        <v>0</v>
      </c>
      <c r="J55" s="77">
        <v>0</v>
      </c>
      <c r="K55" s="77">
        <v>0</v>
      </c>
      <c r="L55" s="77">
        <v>0</v>
      </c>
      <c r="M55" s="77">
        <v>0</v>
      </c>
      <c r="N55" s="72"/>
      <c r="P55" s="72"/>
    </row>
    <row r="56" spans="1:18" s="62" customFormat="1" ht="15" x14ac:dyDescent="0.2">
      <c r="A56" s="221" t="s">
        <v>16</v>
      </c>
      <c r="B56" s="201" t="s">
        <v>64</v>
      </c>
      <c r="C56" s="74" t="s">
        <v>37</v>
      </c>
      <c r="D56" s="78"/>
      <c r="E56" s="59"/>
      <c r="F56" s="60">
        <f>F57+F61+F66+F67+F68+F69</f>
        <v>34643.86</v>
      </c>
      <c r="G56" s="60">
        <f t="shared" ref="G56:M56" si="56">G57+G61+G66+G67+G68+G69</f>
        <v>10961.4</v>
      </c>
      <c r="H56" s="60">
        <f t="shared" si="56"/>
        <v>3078.86</v>
      </c>
      <c r="I56" s="60">
        <f t="shared" si="56"/>
        <v>4743.1000000000004</v>
      </c>
      <c r="J56" s="60">
        <f t="shared" si="56"/>
        <v>4960</v>
      </c>
      <c r="K56" s="60">
        <f t="shared" si="56"/>
        <v>3303</v>
      </c>
      <c r="L56" s="60">
        <f t="shared" si="56"/>
        <v>3750</v>
      </c>
      <c r="M56" s="60">
        <f t="shared" si="56"/>
        <v>3847.5000000000005</v>
      </c>
      <c r="N56" s="61"/>
      <c r="P56" s="61"/>
    </row>
    <row r="57" spans="1:18" s="44" customFormat="1" ht="15" x14ac:dyDescent="0.2">
      <c r="A57" s="222"/>
      <c r="B57" s="202"/>
      <c r="C57" s="214" t="s">
        <v>8</v>
      </c>
      <c r="D57" s="79"/>
      <c r="E57" s="89"/>
      <c r="F57" s="80">
        <f>F58+F59+F60</f>
        <v>9776.36</v>
      </c>
      <c r="G57" s="80">
        <f t="shared" ref="G57:K57" si="57">G58+G59+G60</f>
        <v>8920.4</v>
      </c>
      <c r="H57" s="80">
        <f t="shared" si="57"/>
        <v>362.86</v>
      </c>
      <c r="I57" s="80">
        <f t="shared" si="57"/>
        <v>493.1</v>
      </c>
      <c r="J57" s="80">
        <f t="shared" si="57"/>
        <v>0</v>
      </c>
      <c r="K57" s="80">
        <f t="shared" si="57"/>
        <v>0</v>
      </c>
      <c r="L57" s="80">
        <f t="shared" ref="L57:M57" si="58">L58+L59+L60</f>
        <v>0</v>
      </c>
      <c r="M57" s="80">
        <f t="shared" si="58"/>
        <v>0</v>
      </c>
      <c r="N57" s="63"/>
      <c r="P57" s="63"/>
    </row>
    <row r="58" spans="1:18" s="44" customFormat="1" ht="15" x14ac:dyDescent="0.2">
      <c r="A58" s="222"/>
      <c r="B58" s="202"/>
      <c r="C58" s="215"/>
      <c r="D58" s="66" t="s">
        <v>55</v>
      </c>
      <c r="E58" s="194"/>
      <c r="F58" s="80">
        <f>G58+H58+I58+J58+K58+L58+M58</f>
        <v>832</v>
      </c>
      <c r="G58" s="43">
        <f>250+250</f>
        <v>500</v>
      </c>
      <c r="H58" s="43">
        <f>100+132</f>
        <v>232</v>
      </c>
      <c r="I58" s="43">
        <v>100</v>
      </c>
      <c r="J58" s="43">
        <v>0</v>
      </c>
      <c r="K58" s="43">
        <v>0</v>
      </c>
      <c r="L58" s="43">
        <v>0</v>
      </c>
      <c r="M58" s="43">
        <v>0</v>
      </c>
      <c r="N58" s="63"/>
      <c r="P58" s="63"/>
    </row>
    <row r="59" spans="1:18" s="44" customFormat="1" ht="15" customHeight="1" x14ac:dyDescent="0.2">
      <c r="A59" s="222"/>
      <c r="B59" s="202"/>
      <c r="C59" s="215"/>
      <c r="D59" s="66" t="s">
        <v>52</v>
      </c>
      <c r="E59" s="194"/>
      <c r="F59" s="80">
        <f t="shared" ref="F59:F60" si="59">G59+H59+I59+J59+K59+L59+M59</f>
        <v>8944.36</v>
      </c>
      <c r="G59" s="43">
        <f>800+2059.2+750+1350+3086.2+375</f>
        <v>8420.4</v>
      </c>
      <c r="H59" s="43">
        <f>30+100.86</f>
        <v>130.86000000000001</v>
      </c>
      <c r="I59" s="43">
        <v>393.1</v>
      </c>
      <c r="J59" s="43">
        <v>0</v>
      </c>
      <c r="K59" s="43">
        <v>0</v>
      </c>
      <c r="L59" s="43">
        <v>0</v>
      </c>
      <c r="M59" s="43">
        <v>0</v>
      </c>
      <c r="N59" s="63"/>
      <c r="P59" s="63"/>
    </row>
    <row r="60" spans="1:18" s="44" customFormat="1" ht="15" customHeight="1" x14ac:dyDescent="0.2">
      <c r="A60" s="222"/>
      <c r="B60" s="202"/>
      <c r="C60" s="216"/>
      <c r="D60" s="66" t="s">
        <v>53</v>
      </c>
      <c r="E60" s="195"/>
      <c r="F60" s="80">
        <f t="shared" si="59"/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63"/>
      <c r="P60" s="63"/>
    </row>
    <row r="61" spans="1:18" s="44" customFormat="1" ht="15" customHeight="1" x14ac:dyDescent="0.2">
      <c r="A61" s="222"/>
      <c r="B61" s="202"/>
      <c r="C61" s="214" t="s">
        <v>9</v>
      </c>
      <c r="D61" s="81"/>
      <c r="E61" s="82"/>
      <c r="F61" s="43">
        <f>F62+F63+F64+F65</f>
        <v>24867.5</v>
      </c>
      <c r="G61" s="83">
        <f>G62+G63+G64+G65</f>
        <v>2041</v>
      </c>
      <c r="H61" s="83">
        <f t="shared" ref="H61:K61" si="60">H62+H63+H64+H65</f>
        <v>2716</v>
      </c>
      <c r="I61" s="83">
        <f t="shared" si="60"/>
        <v>4250</v>
      </c>
      <c r="J61" s="83">
        <f t="shared" si="60"/>
        <v>4960</v>
      </c>
      <c r="K61" s="83">
        <f t="shared" si="60"/>
        <v>3303</v>
      </c>
      <c r="L61" s="83">
        <f t="shared" ref="L61:M61" si="61">L62+L63+L64+L65</f>
        <v>3750</v>
      </c>
      <c r="M61" s="83">
        <f t="shared" si="61"/>
        <v>3847.5000000000005</v>
      </c>
      <c r="N61" s="63"/>
      <c r="P61" s="63"/>
    </row>
    <row r="62" spans="1:18" s="44" customFormat="1" ht="15" x14ac:dyDescent="0.2">
      <c r="A62" s="222"/>
      <c r="B62" s="202"/>
      <c r="C62" s="215"/>
      <c r="D62" s="66" t="s">
        <v>54</v>
      </c>
      <c r="E62" s="188" t="s">
        <v>57</v>
      </c>
      <c r="F62" s="43">
        <f>G62+H62+I62+J62+K62+L62+M62</f>
        <v>2209.23</v>
      </c>
      <c r="G62" s="43">
        <f>150+120</f>
        <v>270</v>
      </c>
      <c r="H62" s="43">
        <f>170+120</f>
        <v>290</v>
      </c>
      <c r="I62" s="43">
        <f>180+130</f>
        <v>310</v>
      </c>
      <c r="J62" s="43">
        <f>180+130</f>
        <v>310</v>
      </c>
      <c r="K62" s="43">
        <v>310</v>
      </c>
      <c r="L62" s="43">
        <v>355</v>
      </c>
      <c r="M62" s="43">
        <f>L62*$P$71</f>
        <v>364.23</v>
      </c>
      <c r="N62" s="63"/>
      <c r="P62" s="63"/>
    </row>
    <row r="63" spans="1:18" s="44" customFormat="1" ht="15" x14ac:dyDescent="0.2">
      <c r="A63" s="222"/>
      <c r="B63" s="202"/>
      <c r="C63" s="215"/>
      <c r="D63" s="66" t="s">
        <v>55</v>
      </c>
      <c r="E63" s="220"/>
      <c r="F63" s="43">
        <f t="shared" ref="F63:F70" si="62">G63+H63+I63+J63+K63+L63+M63</f>
        <v>2916.4</v>
      </c>
      <c r="G63" s="43">
        <f>200+100</f>
        <v>300</v>
      </c>
      <c r="H63" s="43">
        <f>326</f>
        <v>326</v>
      </c>
      <c r="I63" s="43">
        <f>200+400+100</f>
        <v>700</v>
      </c>
      <c r="J63" s="43">
        <v>430</v>
      </c>
      <c r="K63" s="43">
        <v>350</v>
      </c>
      <c r="L63" s="43">
        <v>400</v>
      </c>
      <c r="M63" s="43">
        <f t="shared" ref="M63:M65" si="63">L63*$P$71</f>
        <v>410.40000000000003</v>
      </c>
      <c r="N63" s="63"/>
      <c r="P63" s="63"/>
    </row>
    <row r="64" spans="1:18" s="44" customFormat="1" ht="15" x14ac:dyDescent="0.2">
      <c r="A64" s="222"/>
      <c r="B64" s="202"/>
      <c r="C64" s="215"/>
      <c r="D64" s="66" t="s">
        <v>52</v>
      </c>
      <c r="E64" s="220"/>
      <c r="F64" s="43">
        <f t="shared" si="62"/>
        <v>18537.45</v>
      </c>
      <c r="G64" s="43">
        <f>170+400+150+150+271+150</f>
        <v>1291</v>
      </c>
      <c r="H64" s="43">
        <f>340+400+850.025+139.975+200</f>
        <v>1930</v>
      </c>
      <c r="I64" s="43">
        <f>400+1150+660+100+340+200+220+100-100</f>
        <v>3070</v>
      </c>
      <c r="J64" s="43">
        <v>4050</v>
      </c>
      <c r="K64" s="43">
        <v>2473</v>
      </c>
      <c r="L64" s="43">
        <v>2825</v>
      </c>
      <c r="M64" s="43">
        <f t="shared" si="63"/>
        <v>2898.4500000000003</v>
      </c>
      <c r="N64" s="63"/>
      <c r="P64" s="63"/>
    </row>
    <row r="65" spans="1:18" s="44" customFormat="1" ht="15" x14ac:dyDescent="0.2">
      <c r="A65" s="222"/>
      <c r="B65" s="202"/>
      <c r="C65" s="216"/>
      <c r="D65" s="66" t="s">
        <v>53</v>
      </c>
      <c r="E65" s="189"/>
      <c r="F65" s="43">
        <f>G65+H65+I65+J65+K65+L65+M65</f>
        <v>1204.42</v>
      </c>
      <c r="G65" s="43">
        <v>180</v>
      </c>
      <c r="H65" s="43">
        <v>170</v>
      </c>
      <c r="I65" s="43">
        <v>170</v>
      </c>
      <c r="J65" s="43">
        <v>170</v>
      </c>
      <c r="K65" s="43">
        <v>170</v>
      </c>
      <c r="L65" s="43">
        <v>170</v>
      </c>
      <c r="M65" s="43">
        <f t="shared" si="63"/>
        <v>174.42000000000002</v>
      </c>
      <c r="N65" s="63"/>
      <c r="P65" s="63"/>
    </row>
    <row r="66" spans="1:18" s="44" customFormat="1" ht="15" x14ac:dyDescent="0.2">
      <c r="A66" s="222"/>
      <c r="B66" s="202"/>
      <c r="C66" s="40" t="s">
        <v>10</v>
      </c>
      <c r="D66" s="84"/>
      <c r="E66" s="42"/>
      <c r="F66" s="43">
        <f t="shared" si="62"/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63"/>
      <c r="P66" s="63"/>
    </row>
    <row r="67" spans="1:18" s="44" customFormat="1" ht="15.75" customHeight="1" x14ac:dyDescent="0.2">
      <c r="A67" s="222"/>
      <c r="B67" s="202"/>
      <c r="C67" s="40" t="s">
        <v>84</v>
      </c>
      <c r="D67" s="84"/>
      <c r="E67" s="42"/>
      <c r="F67" s="43">
        <f t="shared" si="62"/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63"/>
      <c r="P67" s="63"/>
    </row>
    <row r="68" spans="1:18" s="44" customFormat="1" ht="15" x14ac:dyDescent="0.2">
      <c r="A68" s="223"/>
      <c r="B68" s="203"/>
      <c r="C68" s="40" t="s">
        <v>85</v>
      </c>
      <c r="D68" s="66"/>
      <c r="E68" s="42"/>
      <c r="F68" s="43">
        <f t="shared" si="62"/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39"/>
      <c r="P68" s="39"/>
      <c r="R68" s="45"/>
    </row>
    <row r="69" spans="1:18" s="44" customFormat="1" ht="30" x14ac:dyDescent="0.2">
      <c r="A69" s="223"/>
      <c r="B69" s="203"/>
      <c r="C69" s="40" t="s">
        <v>86</v>
      </c>
      <c r="D69" s="66"/>
      <c r="E69" s="42"/>
      <c r="F69" s="43">
        <f t="shared" si="62"/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39"/>
      <c r="P69" s="39"/>
      <c r="R69" s="45"/>
    </row>
    <row r="70" spans="1:18" s="73" customFormat="1" ht="34.5" customHeight="1" thickBot="1" x14ac:dyDescent="0.3">
      <c r="A70" s="224"/>
      <c r="B70" s="204"/>
      <c r="C70" s="76" t="s">
        <v>77</v>
      </c>
      <c r="D70" s="85" t="s">
        <v>52</v>
      </c>
      <c r="E70" s="86"/>
      <c r="F70" s="43">
        <f t="shared" si="62"/>
        <v>2000</v>
      </c>
      <c r="G70" s="71">
        <v>0</v>
      </c>
      <c r="H70" s="71">
        <v>0</v>
      </c>
      <c r="I70" s="71">
        <v>0</v>
      </c>
      <c r="J70" s="71">
        <v>500</v>
      </c>
      <c r="K70" s="71">
        <v>500</v>
      </c>
      <c r="L70" s="71">
        <v>500</v>
      </c>
      <c r="M70" s="71">
        <v>500</v>
      </c>
      <c r="N70" s="87"/>
      <c r="O70" s="87"/>
      <c r="P70" s="87"/>
      <c r="Q70" s="87"/>
    </row>
    <row r="71" spans="1:18" s="62" customFormat="1" ht="15" x14ac:dyDescent="0.25">
      <c r="A71" s="221" t="s">
        <v>38</v>
      </c>
      <c r="B71" s="201" t="s">
        <v>65</v>
      </c>
      <c r="C71" s="74" t="s">
        <v>37</v>
      </c>
      <c r="D71" s="88"/>
      <c r="E71" s="59"/>
      <c r="F71" s="60">
        <f>F72+F75+F78+F79+F80+F81</f>
        <v>12269.872000000001</v>
      </c>
      <c r="G71" s="60">
        <f t="shared" ref="G71:M71" si="64">G72+G75+G78+G79+G80+G81</f>
        <v>3130.9560000000001</v>
      </c>
      <c r="H71" s="60">
        <f t="shared" si="64"/>
        <v>1875.896</v>
      </c>
      <c r="I71" s="60">
        <f t="shared" si="64"/>
        <v>2733.12</v>
      </c>
      <c r="J71" s="60">
        <f t="shared" si="64"/>
        <v>1100</v>
      </c>
      <c r="K71" s="60">
        <f t="shared" si="64"/>
        <v>1100</v>
      </c>
      <c r="L71" s="60">
        <f t="shared" si="64"/>
        <v>1150</v>
      </c>
      <c r="M71" s="60">
        <f t="shared" si="64"/>
        <v>1179.9000000000001</v>
      </c>
      <c r="N71" s="61"/>
      <c r="O71" s="119">
        <v>1.04</v>
      </c>
      <c r="P71" s="120">
        <v>1.026</v>
      </c>
      <c r="Q71" s="61"/>
    </row>
    <row r="72" spans="1:18" s="44" customFormat="1" ht="15" x14ac:dyDescent="0.2">
      <c r="A72" s="222"/>
      <c r="B72" s="202"/>
      <c r="C72" s="214" t="s">
        <v>8</v>
      </c>
      <c r="D72" s="66"/>
      <c r="E72" s="42"/>
      <c r="F72" s="43">
        <f>F73+F74</f>
        <v>1345.1320000000001</v>
      </c>
      <c r="G72" s="43">
        <f t="shared" ref="G72:K72" si="65">G73+G74</f>
        <v>1345.1320000000001</v>
      </c>
      <c r="H72" s="43">
        <f t="shared" si="65"/>
        <v>0</v>
      </c>
      <c r="I72" s="43">
        <f t="shared" si="65"/>
        <v>0</v>
      </c>
      <c r="J72" s="43">
        <f t="shared" si="65"/>
        <v>0</v>
      </c>
      <c r="K72" s="43">
        <f t="shared" si="65"/>
        <v>0</v>
      </c>
      <c r="L72" s="43">
        <f t="shared" ref="L72:M72" si="66">L73+L74</f>
        <v>0</v>
      </c>
      <c r="M72" s="43">
        <f t="shared" si="66"/>
        <v>0</v>
      </c>
      <c r="N72" s="63"/>
      <c r="O72" s="63"/>
      <c r="P72" s="63"/>
      <c r="Q72" s="63"/>
    </row>
    <row r="73" spans="1:18" s="44" customFormat="1" ht="15" x14ac:dyDescent="0.2">
      <c r="A73" s="222"/>
      <c r="B73" s="202"/>
      <c r="C73" s="215"/>
      <c r="D73" s="66" t="s">
        <v>56</v>
      </c>
      <c r="E73" s="225">
        <v>181</v>
      </c>
      <c r="F73" s="43">
        <f>G73+H73+I73+J73+K73+L73+M73</f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63"/>
      <c r="O73" s="63"/>
      <c r="P73" s="63"/>
      <c r="Q73" s="63"/>
    </row>
    <row r="74" spans="1:18" s="44" customFormat="1" ht="15" x14ac:dyDescent="0.2">
      <c r="A74" s="222"/>
      <c r="B74" s="202"/>
      <c r="C74" s="216"/>
      <c r="D74" s="65" t="s">
        <v>52</v>
      </c>
      <c r="E74" s="226"/>
      <c r="F74" s="43">
        <f>G74+H74+I74+J74+K74+L74+M74</f>
        <v>1345.1320000000001</v>
      </c>
      <c r="G74" s="43">
        <v>1345.1320000000001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63"/>
      <c r="P74" s="63"/>
    </row>
    <row r="75" spans="1:18" s="44" customFormat="1" ht="15" x14ac:dyDescent="0.2">
      <c r="A75" s="222"/>
      <c r="B75" s="202"/>
      <c r="C75" s="214" t="s">
        <v>9</v>
      </c>
      <c r="D75" s="65"/>
      <c r="E75" s="42"/>
      <c r="F75" s="43">
        <f>F76+F77</f>
        <v>10924.740000000002</v>
      </c>
      <c r="G75" s="43">
        <f t="shared" ref="G75:K75" si="67">G76+G77</f>
        <v>1785.8240000000001</v>
      </c>
      <c r="H75" s="43">
        <f t="shared" si="67"/>
        <v>1875.896</v>
      </c>
      <c r="I75" s="43">
        <f t="shared" si="67"/>
        <v>2733.12</v>
      </c>
      <c r="J75" s="43">
        <f t="shared" si="67"/>
        <v>1100</v>
      </c>
      <c r="K75" s="43">
        <f t="shared" si="67"/>
        <v>1100</v>
      </c>
      <c r="L75" s="43">
        <f t="shared" ref="L75:M75" si="68">L76+L77</f>
        <v>1150</v>
      </c>
      <c r="M75" s="43">
        <f t="shared" si="68"/>
        <v>1179.9000000000001</v>
      </c>
      <c r="N75" s="63"/>
      <c r="P75" s="63"/>
    </row>
    <row r="76" spans="1:18" s="44" customFormat="1" ht="15" x14ac:dyDescent="0.2">
      <c r="A76" s="222"/>
      <c r="B76" s="202"/>
      <c r="C76" s="215"/>
      <c r="D76" s="65" t="s">
        <v>56</v>
      </c>
      <c r="E76" s="225">
        <v>181</v>
      </c>
      <c r="F76" s="43">
        <f>G76+H76+I76+J76+K76+L76+M76</f>
        <v>8286.5400000000009</v>
      </c>
      <c r="G76" s="43">
        <v>1302.8240000000001</v>
      </c>
      <c r="H76" s="43">
        <v>1245.896</v>
      </c>
      <c r="I76" s="43">
        <v>2013.12</v>
      </c>
      <c r="J76" s="43">
        <v>900</v>
      </c>
      <c r="K76" s="43">
        <v>900</v>
      </c>
      <c r="L76" s="43">
        <v>950</v>
      </c>
      <c r="M76" s="43">
        <f>L76*P71</f>
        <v>974.7</v>
      </c>
      <c r="N76" s="63"/>
      <c r="P76" s="63"/>
    </row>
    <row r="77" spans="1:18" s="44" customFormat="1" ht="15" x14ac:dyDescent="0.2">
      <c r="A77" s="222"/>
      <c r="B77" s="202"/>
      <c r="C77" s="216"/>
      <c r="D77" s="65" t="s">
        <v>52</v>
      </c>
      <c r="E77" s="226"/>
      <c r="F77" s="43">
        <f t="shared" ref="F77:F82" si="69">G77+H77+I77+J77+K77+L77+M77</f>
        <v>2638.2</v>
      </c>
      <c r="G77" s="43">
        <f>283+200</f>
        <v>483</v>
      </c>
      <c r="H77" s="43">
        <f>400+230</f>
        <v>630</v>
      </c>
      <c r="I77" s="43">
        <f>420+300</f>
        <v>720</v>
      </c>
      <c r="J77" s="43">
        <v>200</v>
      </c>
      <c r="K77" s="43">
        <v>200</v>
      </c>
      <c r="L77" s="43">
        <v>200</v>
      </c>
      <c r="M77" s="43">
        <f>L77*P71</f>
        <v>205.20000000000002</v>
      </c>
      <c r="N77" s="63"/>
      <c r="P77" s="63"/>
    </row>
    <row r="78" spans="1:18" s="44" customFormat="1" ht="15" x14ac:dyDescent="0.2">
      <c r="A78" s="222"/>
      <c r="B78" s="202"/>
      <c r="C78" s="40" t="s">
        <v>10</v>
      </c>
      <c r="D78" s="66"/>
      <c r="E78" s="42"/>
      <c r="F78" s="43">
        <f t="shared" si="69"/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  <c r="L78" s="43">
        <v>0</v>
      </c>
      <c r="M78" s="43">
        <v>0</v>
      </c>
      <c r="N78" s="63"/>
      <c r="P78" s="63"/>
    </row>
    <row r="79" spans="1:18" s="44" customFormat="1" ht="13.5" customHeight="1" x14ac:dyDescent="0.2">
      <c r="A79" s="222"/>
      <c r="B79" s="202"/>
      <c r="C79" s="40" t="s">
        <v>84</v>
      </c>
      <c r="D79" s="66"/>
      <c r="E79" s="42"/>
      <c r="F79" s="43">
        <f t="shared" si="69"/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  <c r="L79" s="43">
        <v>0</v>
      </c>
      <c r="M79" s="43">
        <v>0</v>
      </c>
      <c r="N79" s="63"/>
      <c r="P79" s="63"/>
    </row>
    <row r="80" spans="1:18" s="44" customFormat="1" ht="15" x14ac:dyDescent="0.2">
      <c r="A80" s="223"/>
      <c r="B80" s="203"/>
      <c r="C80" s="40" t="s">
        <v>85</v>
      </c>
      <c r="D80" s="66"/>
      <c r="E80" s="42"/>
      <c r="F80" s="43">
        <f t="shared" si="69"/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  <c r="L80" s="43">
        <v>0</v>
      </c>
      <c r="M80" s="43">
        <v>0</v>
      </c>
      <c r="N80" s="39"/>
      <c r="P80" s="39"/>
      <c r="R80" s="45"/>
    </row>
    <row r="81" spans="1:18" s="44" customFormat="1" ht="30" x14ac:dyDescent="0.2">
      <c r="A81" s="223"/>
      <c r="B81" s="203"/>
      <c r="C81" s="40" t="s">
        <v>86</v>
      </c>
      <c r="D81" s="66"/>
      <c r="E81" s="42"/>
      <c r="F81" s="43">
        <f t="shared" si="69"/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39"/>
      <c r="P81" s="39"/>
      <c r="R81" s="45"/>
    </row>
    <row r="82" spans="1:18" s="73" customFormat="1" ht="39" customHeight="1" thickBot="1" x14ac:dyDescent="0.25">
      <c r="A82" s="224"/>
      <c r="B82" s="204"/>
      <c r="C82" s="76" t="s">
        <v>75</v>
      </c>
      <c r="D82" s="69"/>
      <c r="E82" s="90"/>
      <c r="F82" s="43">
        <f t="shared" si="69"/>
        <v>0</v>
      </c>
      <c r="G82" s="71">
        <v>0</v>
      </c>
      <c r="H82" s="71">
        <v>0</v>
      </c>
      <c r="I82" s="71">
        <v>0</v>
      </c>
      <c r="J82" s="71">
        <v>0</v>
      </c>
      <c r="K82" s="71">
        <v>0</v>
      </c>
      <c r="L82" s="71">
        <v>0</v>
      </c>
      <c r="M82" s="71">
        <v>0</v>
      </c>
      <c r="N82" s="72"/>
      <c r="P82" s="72"/>
    </row>
    <row r="83" spans="1:18" s="44" customFormat="1" ht="15" customHeight="1" x14ac:dyDescent="0.2">
      <c r="A83" s="227" t="s">
        <v>17</v>
      </c>
      <c r="B83" s="212" t="s">
        <v>78</v>
      </c>
      <c r="C83" s="91" t="s">
        <v>37</v>
      </c>
      <c r="D83" s="92"/>
      <c r="E83" s="93"/>
      <c r="F83" s="94">
        <f>F84+F88+F93+F94+F95+F96</f>
        <v>21876.150999999998</v>
      </c>
      <c r="G83" s="94">
        <f t="shared" ref="G83:M83" si="70">G84+G88+G93+G94+G95+G96</f>
        <v>4428.7449999999999</v>
      </c>
      <c r="H83" s="94">
        <f t="shared" si="70"/>
        <v>3332.79</v>
      </c>
      <c r="I83" s="94">
        <f t="shared" si="70"/>
        <v>2865</v>
      </c>
      <c r="J83" s="94">
        <f t="shared" si="70"/>
        <v>2975</v>
      </c>
      <c r="K83" s="94">
        <f t="shared" si="70"/>
        <v>2492</v>
      </c>
      <c r="L83" s="94">
        <f t="shared" si="70"/>
        <v>2856</v>
      </c>
      <c r="M83" s="94">
        <f t="shared" si="70"/>
        <v>2926.6159999999995</v>
      </c>
      <c r="N83" s="39"/>
      <c r="P83" s="39"/>
    </row>
    <row r="84" spans="1:18" s="44" customFormat="1" ht="15" customHeight="1" x14ac:dyDescent="0.2">
      <c r="A84" s="228"/>
      <c r="B84" s="218"/>
      <c r="C84" s="165" t="s">
        <v>8</v>
      </c>
      <c r="D84" s="47"/>
      <c r="E84" s="49"/>
      <c r="F84" s="50">
        <f>F85+F86+F87</f>
        <v>1215.3899999999999</v>
      </c>
      <c r="G84" s="50">
        <f t="shared" ref="G84:K84" si="71">G85+G86+G87</f>
        <v>837.5</v>
      </c>
      <c r="H84" s="50">
        <f t="shared" si="71"/>
        <v>377.89</v>
      </c>
      <c r="I84" s="50">
        <f t="shared" si="71"/>
        <v>0</v>
      </c>
      <c r="J84" s="50">
        <f t="shared" si="71"/>
        <v>0</v>
      </c>
      <c r="K84" s="50">
        <f t="shared" si="71"/>
        <v>0</v>
      </c>
      <c r="L84" s="50">
        <f t="shared" ref="L84:M84" si="72">L85+L86+L87</f>
        <v>0</v>
      </c>
      <c r="M84" s="50">
        <f t="shared" si="72"/>
        <v>0</v>
      </c>
      <c r="N84" s="39"/>
      <c r="P84" s="39"/>
    </row>
    <row r="85" spans="1:18" s="44" customFormat="1" ht="15" customHeight="1" x14ac:dyDescent="0.2">
      <c r="A85" s="228"/>
      <c r="B85" s="218"/>
      <c r="C85" s="166"/>
      <c r="D85" s="51">
        <v>813</v>
      </c>
      <c r="E85" s="173">
        <v>182</v>
      </c>
      <c r="F85" s="20">
        <f>G85+H85+I85+J85+K85+L85+M85</f>
        <v>352.89</v>
      </c>
      <c r="G85" s="20">
        <f>G100+G115</f>
        <v>255</v>
      </c>
      <c r="H85" s="20">
        <f t="shared" ref="H85:K85" si="73">H100+H115</f>
        <v>97.89</v>
      </c>
      <c r="I85" s="20">
        <f t="shared" si="73"/>
        <v>0</v>
      </c>
      <c r="J85" s="20">
        <f t="shared" si="73"/>
        <v>0</v>
      </c>
      <c r="K85" s="20">
        <f t="shared" si="73"/>
        <v>0</v>
      </c>
      <c r="L85" s="20">
        <f t="shared" ref="L85:M85" si="74">L100+L115</f>
        <v>0</v>
      </c>
      <c r="M85" s="20">
        <f t="shared" si="74"/>
        <v>0</v>
      </c>
      <c r="N85" s="39"/>
      <c r="P85" s="39"/>
    </row>
    <row r="86" spans="1:18" s="44" customFormat="1" ht="15" customHeight="1" x14ac:dyDescent="0.2">
      <c r="A86" s="228"/>
      <c r="B86" s="218"/>
      <c r="C86" s="166"/>
      <c r="D86" s="51">
        <v>816</v>
      </c>
      <c r="E86" s="174"/>
      <c r="F86" s="20">
        <f t="shared" ref="F86:F87" si="75">G86+H86+I86+J86+K86+L86+M86</f>
        <v>617.5</v>
      </c>
      <c r="G86" s="20">
        <f>G101+G116</f>
        <v>537.5</v>
      </c>
      <c r="H86" s="20">
        <f t="shared" ref="H86:K86" si="76">H101+H116</f>
        <v>80</v>
      </c>
      <c r="I86" s="20">
        <f t="shared" si="76"/>
        <v>0</v>
      </c>
      <c r="J86" s="20">
        <f t="shared" si="76"/>
        <v>0</v>
      </c>
      <c r="K86" s="20">
        <f t="shared" si="76"/>
        <v>0</v>
      </c>
      <c r="L86" s="20">
        <f t="shared" ref="L86:M86" si="77">L101+L116</f>
        <v>0</v>
      </c>
      <c r="M86" s="20">
        <f t="shared" si="77"/>
        <v>0</v>
      </c>
      <c r="N86" s="39"/>
      <c r="P86" s="39"/>
    </row>
    <row r="87" spans="1:18" s="44" customFormat="1" ht="15" customHeight="1" x14ac:dyDescent="0.2">
      <c r="A87" s="228"/>
      <c r="B87" s="218"/>
      <c r="C87" s="167"/>
      <c r="D87" s="51">
        <v>847</v>
      </c>
      <c r="E87" s="175"/>
      <c r="F87" s="20">
        <f t="shared" si="75"/>
        <v>245</v>
      </c>
      <c r="G87" s="20">
        <f>G102+G138</f>
        <v>45</v>
      </c>
      <c r="H87" s="20">
        <f t="shared" ref="H87:K87" si="78">H102+H138</f>
        <v>200</v>
      </c>
      <c r="I87" s="20">
        <f t="shared" si="78"/>
        <v>0</v>
      </c>
      <c r="J87" s="20">
        <f t="shared" si="78"/>
        <v>0</v>
      </c>
      <c r="K87" s="20">
        <f t="shared" si="78"/>
        <v>0</v>
      </c>
      <c r="L87" s="20">
        <f t="shared" ref="L87:M87" si="79">L102+L138</f>
        <v>0</v>
      </c>
      <c r="M87" s="20">
        <f t="shared" si="79"/>
        <v>0</v>
      </c>
      <c r="N87" s="39"/>
      <c r="P87" s="39"/>
    </row>
    <row r="88" spans="1:18" s="44" customFormat="1" ht="15" customHeight="1" x14ac:dyDescent="0.2">
      <c r="A88" s="228"/>
      <c r="B88" s="218"/>
      <c r="C88" s="165" t="s">
        <v>9</v>
      </c>
      <c r="D88" s="97"/>
      <c r="E88" s="97"/>
      <c r="F88" s="52">
        <f>F89+F90+F91+F92</f>
        <v>20660.760999999999</v>
      </c>
      <c r="G88" s="52">
        <f t="shared" ref="G88:K88" si="80">G89+G90+G91+G92</f>
        <v>3591.2449999999999</v>
      </c>
      <c r="H88" s="52">
        <f t="shared" si="80"/>
        <v>2954.9</v>
      </c>
      <c r="I88" s="52">
        <f t="shared" si="80"/>
        <v>2865</v>
      </c>
      <c r="J88" s="52">
        <f t="shared" si="80"/>
        <v>2975</v>
      </c>
      <c r="K88" s="52">
        <f t="shared" si="80"/>
        <v>2492</v>
      </c>
      <c r="L88" s="52">
        <f t="shared" ref="L88:M88" si="81">L89+L90+L91+L92</f>
        <v>2856</v>
      </c>
      <c r="M88" s="52">
        <f t="shared" si="81"/>
        <v>2926.6159999999995</v>
      </c>
      <c r="N88" s="39"/>
      <c r="P88" s="39"/>
    </row>
    <row r="89" spans="1:18" s="44" customFormat="1" ht="15" customHeight="1" x14ac:dyDescent="0.2">
      <c r="A89" s="228"/>
      <c r="B89" s="218"/>
      <c r="C89" s="166"/>
      <c r="D89" s="22" t="s">
        <v>54</v>
      </c>
      <c r="E89" s="173">
        <v>182</v>
      </c>
      <c r="F89" s="20">
        <f>G89+H89+I89+J89+K89+L89+M89</f>
        <v>4354.43</v>
      </c>
      <c r="G89" s="20">
        <f>G104+G118+G129</f>
        <v>755</v>
      </c>
      <c r="H89" s="20">
        <f t="shared" ref="H89:K89" si="82">H104+H118+H129</f>
        <v>865</v>
      </c>
      <c r="I89" s="20">
        <f t="shared" si="82"/>
        <v>555</v>
      </c>
      <c r="J89" s="20">
        <f t="shared" si="82"/>
        <v>555</v>
      </c>
      <c r="K89" s="20">
        <f t="shared" si="82"/>
        <v>500</v>
      </c>
      <c r="L89" s="20">
        <f t="shared" ref="L89:M89" si="83">L104+L118+L129</f>
        <v>555</v>
      </c>
      <c r="M89" s="20">
        <f t="shared" si="83"/>
        <v>569.42999999999995</v>
      </c>
      <c r="N89" s="39"/>
      <c r="P89" s="39"/>
    </row>
    <row r="90" spans="1:18" s="44" customFormat="1" ht="15" customHeight="1" x14ac:dyDescent="0.2">
      <c r="A90" s="228"/>
      <c r="B90" s="218"/>
      <c r="C90" s="166"/>
      <c r="D90" s="22" t="s">
        <v>55</v>
      </c>
      <c r="E90" s="174"/>
      <c r="F90" s="20">
        <f t="shared" ref="F90:F97" si="84">G90+H90+I90+J90+K90+L90+M90</f>
        <v>4764.665</v>
      </c>
      <c r="G90" s="20">
        <f>G105+G119</f>
        <v>801.245</v>
      </c>
      <c r="H90" s="20">
        <f t="shared" ref="H90:K90" si="85">H105+H119</f>
        <v>709.9</v>
      </c>
      <c r="I90" s="20">
        <f t="shared" si="85"/>
        <v>660</v>
      </c>
      <c r="J90" s="20">
        <f t="shared" si="85"/>
        <v>660</v>
      </c>
      <c r="K90" s="20">
        <f t="shared" si="85"/>
        <v>600</v>
      </c>
      <c r="L90" s="20">
        <f t="shared" ref="L90:M90" si="86">L105+L119</f>
        <v>660</v>
      </c>
      <c r="M90" s="20">
        <f t="shared" si="86"/>
        <v>673.52</v>
      </c>
      <c r="N90" s="39"/>
      <c r="P90" s="39"/>
    </row>
    <row r="91" spans="1:18" s="44" customFormat="1" ht="15" customHeight="1" x14ac:dyDescent="0.2">
      <c r="A91" s="228"/>
      <c r="B91" s="218"/>
      <c r="C91" s="166"/>
      <c r="D91" s="22" t="s">
        <v>62</v>
      </c>
      <c r="E91" s="174"/>
      <c r="F91" s="20">
        <f t="shared" si="84"/>
        <v>632.34</v>
      </c>
      <c r="G91" s="20">
        <f>G106+G130</f>
        <v>90</v>
      </c>
      <c r="H91" s="20">
        <f t="shared" ref="H91:K91" si="87">H106+H130</f>
        <v>90</v>
      </c>
      <c r="I91" s="20">
        <f t="shared" si="87"/>
        <v>90</v>
      </c>
      <c r="J91" s="20">
        <f t="shared" si="87"/>
        <v>90</v>
      </c>
      <c r="K91" s="20">
        <f t="shared" si="87"/>
        <v>90</v>
      </c>
      <c r="L91" s="20">
        <f t="shared" ref="L91:M91" si="88">L106+L130</f>
        <v>90</v>
      </c>
      <c r="M91" s="20">
        <f t="shared" si="88"/>
        <v>92.34</v>
      </c>
      <c r="N91" s="39"/>
      <c r="P91" s="39"/>
    </row>
    <row r="92" spans="1:18" s="44" customFormat="1" ht="15" customHeight="1" x14ac:dyDescent="0.2">
      <c r="A92" s="228"/>
      <c r="B92" s="218"/>
      <c r="C92" s="167"/>
      <c r="D92" s="22" t="s">
        <v>53</v>
      </c>
      <c r="E92" s="175"/>
      <c r="F92" s="20">
        <f t="shared" si="84"/>
        <v>10909.325999999999</v>
      </c>
      <c r="G92" s="20">
        <f>G107+G120+G131+G139</f>
        <v>1945</v>
      </c>
      <c r="H92" s="20">
        <f t="shared" ref="H92:K92" si="89">H107+H120+H131+H139</f>
        <v>1290</v>
      </c>
      <c r="I92" s="20">
        <f t="shared" si="89"/>
        <v>1560</v>
      </c>
      <c r="J92" s="20">
        <f t="shared" si="89"/>
        <v>1670</v>
      </c>
      <c r="K92" s="20">
        <f t="shared" si="89"/>
        <v>1302</v>
      </c>
      <c r="L92" s="20">
        <f t="shared" ref="L92:M92" si="90">L107+L120+L131+L139</f>
        <v>1551</v>
      </c>
      <c r="M92" s="20">
        <f t="shared" si="90"/>
        <v>1591.3259999999998</v>
      </c>
      <c r="N92" s="39"/>
      <c r="P92" s="39"/>
    </row>
    <row r="93" spans="1:18" s="44" customFormat="1" ht="15" customHeight="1" x14ac:dyDescent="0.2">
      <c r="A93" s="228"/>
      <c r="B93" s="218"/>
      <c r="C93" s="46" t="s">
        <v>10</v>
      </c>
      <c r="D93" s="54"/>
      <c r="E93" s="48"/>
      <c r="F93" s="20">
        <f t="shared" si="84"/>
        <v>0</v>
      </c>
      <c r="G93" s="20">
        <f>G108+G121+G132+G140</f>
        <v>0</v>
      </c>
      <c r="H93" s="20">
        <f t="shared" ref="H93:K94" si="91">H108+H121+H132+H140</f>
        <v>0</v>
      </c>
      <c r="I93" s="20">
        <f t="shared" si="91"/>
        <v>0</v>
      </c>
      <c r="J93" s="20">
        <f t="shared" si="91"/>
        <v>0</v>
      </c>
      <c r="K93" s="20">
        <f t="shared" si="91"/>
        <v>0</v>
      </c>
      <c r="L93" s="20">
        <f t="shared" ref="L93:M93" si="92">L108+L121+L132+L140</f>
        <v>0</v>
      </c>
      <c r="M93" s="20">
        <f t="shared" si="92"/>
        <v>0</v>
      </c>
      <c r="N93" s="39"/>
      <c r="P93" s="39"/>
    </row>
    <row r="94" spans="1:18" s="44" customFormat="1" ht="15" customHeight="1" x14ac:dyDescent="0.2">
      <c r="A94" s="228"/>
      <c r="B94" s="218"/>
      <c r="C94" s="40" t="s">
        <v>84</v>
      </c>
      <c r="D94" s="22"/>
      <c r="E94" s="48"/>
      <c r="F94" s="20">
        <f t="shared" si="84"/>
        <v>0</v>
      </c>
      <c r="G94" s="20">
        <f>G109+G122+G133+G141</f>
        <v>0</v>
      </c>
      <c r="H94" s="20">
        <f t="shared" si="91"/>
        <v>0</v>
      </c>
      <c r="I94" s="20">
        <f t="shared" si="91"/>
        <v>0</v>
      </c>
      <c r="J94" s="20">
        <f t="shared" si="91"/>
        <v>0</v>
      </c>
      <c r="K94" s="20">
        <f t="shared" si="91"/>
        <v>0</v>
      </c>
      <c r="L94" s="20">
        <f t="shared" ref="L94:M94" si="93">L109+L122+L133+L141</f>
        <v>0</v>
      </c>
      <c r="M94" s="20">
        <f t="shared" si="93"/>
        <v>0</v>
      </c>
      <c r="N94" s="39"/>
      <c r="P94" s="39"/>
    </row>
    <row r="95" spans="1:18" s="44" customFormat="1" ht="15" x14ac:dyDescent="0.2">
      <c r="A95" s="228"/>
      <c r="B95" s="218"/>
      <c r="C95" s="40" t="s">
        <v>85</v>
      </c>
      <c r="D95" s="66"/>
      <c r="E95" s="42"/>
      <c r="F95" s="20">
        <f t="shared" si="84"/>
        <v>0</v>
      </c>
      <c r="G95" s="20">
        <f t="shared" ref="G95:K96" si="94">G110+G123+G134+G142</f>
        <v>0</v>
      </c>
      <c r="H95" s="20">
        <f t="shared" si="94"/>
        <v>0</v>
      </c>
      <c r="I95" s="20">
        <f t="shared" si="94"/>
        <v>0</v>
      </c>
      <c r="J95" s="20">
        <f t="shared" si="94"/>
        <v>0</v>
      </c>
      <c r="K95" s="20">
        <f t="shared" si="94"/>
        <v>0</v>
      </c>
      <c r="L95" s="20">
        <f t="shared" ref="L95:M95" si="95">L110+L123+L134+L142</f>
        <v>0</v>
      </c>
      <c r="M95" s="20">
        <f t="shared" si="95"/>
        <v>0</v>
      </c>
      <c r="N95" s="39"/>
      <c r="P95" s="39"/>
      <c r="R95" s="45"/>
    </row>
    <row r="96" spans="1:18" s="44" customFormat="1" ht="30" x14ac:dyDescent="0.2">
      <c r="A96" s="228"/>
      <c r="B96" s="218"/>
      <c r="C96" s="40" t="s">
        <v>86</v>
      </c>
      <c r="D96" s="66"/>
      <c r="E96" s="42"/>
      <c r="F96" s="20">
        <f t="shared" si="84"/>
        <v>0</v>
      </c>
      <c r="G96" s="20">
        <f t="shared" si="94"/>
        <v>0</v>
      </c>
      <c r="H96" s="20">
        <f t="shared" si="94"/>
        <v>0</v>
      </c>
      <c r="I96" s="20">
        <f t="shared" si="94"/>
        <v>0</v>
      </c>
      <c r="J96" s="20">
        <f t="shared" si="94"/>
        <v>0</v>
      </c>
      <c r="K96" s="20">
        <f t="shared" si="94"/>
        <v>0</v>
      </c>
      <c r="L96" s="20">
        <f t="shared" ref="L96:M96" si="96">L111+L124+L135+L143</f>
        <v>0</v>
      </c>
      <c r="M96" s="20">
        <f t="shared" si="96"/>
        <v>0</v>
      </c>
      <c r="N96" s="39"/>
      <c r="P96" s="39"/>
      <c r="R96" s="45"/>
    </row>
    <row r="97" spans="1:18" s="44" customFormat="1" ht="27.75" customHeight="1" thickBot="1" x14ac:dyDescent="0.25">
      <c r="A97" s="229"/>
      <c r="B97" s="219"/>
      <c r="C97" s="55" t="s">
        <v>75</v>
      </c>
      <c r="D97" s="98"/>
      <c r="E97" s="49"/>
      <c r="F97" s="20">
        <f t="shared" si="84"/>
        <v>0</v>
      </c>
      <c r="G97" s="50">
        <f>G112+G125+G136+G144</f>
        <v>0</v>
      </c>
      <c r="H97" s="50">
        <f t="shared" ref="H97:K97" si="97">H112+H125+H136+H144</f>
        <v>0</v>
      </c>
      <c r="I97" s="50">
        <f t="shared" si="97"/>
        <v>0</v>
      </c>
      <c r="J97" s="50">
        <f t="shared" si="97"/>
        <v>0</v>
      </c>
      <c r="K97" s="50">
        <f t="shared" si="97"/>
        <v>0</v>
      </c>
      <c r="L97" s="50">
        <f t="shared" ref="L97:M97" si="98">L112+L125+L136+L144</f>
        <v>0</v>
      </c>
      <c r="M97" s="50">
        <f t="shared" si="98"/>
        <v>0</v>
      </c>
      <c r="N97" s="39"/>
      <c r="P97" s="39"/>
    </row>
    <row r="98" spans="1:18" s="62" customFormat="1" ht="15" customHeight="1" x14ac:dyDescent="0.2">
      <c r="A98" s="182" t="s">
        <v>18</v>
      </c>
      <c r="B98" s="185" t="s">
        <v>46</v>
      </c>
      <c r="C98" s="74" t="s">
        <v>37</v>
      </c>
      <c r="D98" s="58"/>
      <c r="E98" s="59"/>
      <c r="F98" s="60">
        <f>F99+F103+F108+F109+F110+F111</f>
        <v>14640.183799999999</v>
      </c>
      <c r="G98" s="60">
        <f t="shared" ref="G98:M98" si="99">G99+G103+G108+G109+G110+G111</f>
        <v>3283.1917999999996</v>
      </c>
      <c r="H98" s="60">
        <f t="shared" si="99"/>
        <v>2597.79</v>
      </c>
      <c r="I98" s="60">
        <f t="shared" si="99"/>
        <v>1790</v>
      </c>
      <c r="J98" s="60">
        <f t="shared" si="99"/>
        <v>1827</v>
      </c>
      <c r="K98" s="60">
        <f t="shared" si="99"/>
        <v>1542</v>
      </c>
      <c r="L98" s="60">
        <f t="shared" si="99"/>
        <v>1777</v>
      </c>
      <c r="M98" s="60">
        <f t="shared" si="99"/>
        <v>1823.202</v>
      </c>
      <c r="N98" s="61"/>
      <c r="P98" s="61"/>
    </row>
    <row r="99" spans="1:18" s="44" customFormat="1" ht="15" customHeight="1" x14ac:dyDescent="0.2">
      <c r="A99" s="183"/>
      <c r="B99" s="186"/>
      <c r="C99" s="214" t="s">
        <v>8</v>
      </c>
      <c r="D99" s="41"/>
      <c r="E99" s="42"/>
      <c r="F99" s="43">
        <f>F100+F101+F102</f>
        <v>1070.3899999999999</v>
      </c>
      <c r="G99" s="43">
        <f t="shared" ref="G99:K99" si="100">G100+G101+G102</f>
        <v>692.5</v>
      </c>
      <c r="H99" s="43">
        <f t="shared" si="100"/>
        <v>377.89</v>
      </c>
      <c r="I99" s="43">
        <f t="shared" si="100"/>
        <v>0</v>
      </c>
      <c r="J99" s="43">
        <f t="shared" si="100"/>
        <v>0</v>
      </c>
      <c r="K99" s="43">
        <f t="shared" si="100"/>
        <v>0</v>
      </c>
      <c r="L99" s="43">
        <f t="shared" ref="L99:M99" si="101">L100+L101+L102</f>
        <v>0</v>
      </c>
      <c r="M99" s="43">
        <f t="shared" si="101"/>
        <v>0</v>
      </c>
      <c r="N99" s="63"/>
      <c r="P99" s="63"/>
    </row>
    <row r="100" spans="1:18" s="44" customFormat="1" ht="15" customHeight="1" x14ac:dyDescent="0.2">
      <c r="A100" s="183"/>
      <c r="B100" s="186"/>
      <c r="C100" s="215"/>
      <c r="D100" s="99">
        <v>813</v>
      </c>
      <c r="E100" s="197">
        <v>182</v>
      </c>
      <c r="F100" s="100">
        <f>G100+H100+I100+J100+K100+L100+M100</f>
        <v>302.89</v>
      </c>
      <c r="G100" s="75">
        <f>35+50+120</f>
        <v>205</v>
      </c>
      <c r="H100" s="75">
        <f>30+67.89</f>
        <v>97.89</v>
      </c>
      <c r="I100" s="75">
        <v>0</v>
      </c>
      <c r="J100" s="75">
        <v>0</v>
      </c>
      <c r="K100" s="75">
        <v>0</v>
      </c>
      <c r="L100" s="75">
        <v>0</v>
      </c>
      <c r="M100" s="75">
        <v>0</v>
      </c>
      <c r="N100" s="63"/>
      <c r="P100" s="63"/>
    </row>
    <row r="101" spans="1:18" s="44" customFormat="1" ht="15" customHeight="1" x14ac:dyDescent="0.2">
      <c r="A101" s="183"/>
      <c r="B101" s="186"/>
      <c r="C101" s="215"/>
      <c r="D101" s="99">
        <v>816</v>
      </c>
      <c r="E101" s="197"/>
      <c r="F101" s="100">
        <f t="shared" ref="F101:F102" si="102">G101+H101+I101+J101+K101+L101+M101</f>
        <v>567.5</v>
      </c>
      <c r="G101" s="75">
        <f>250+100+137.5</f>
        <v>487.5</v>
      </c>
      <c r="H101" s="75">
        <v>80</v>
      </c>
      <c r="I101" s="75">
        <v>0</v>
      </c>
      <c r="J101" s="75">
        <v>0</v>
      </c>
      <c r="K101" s="75">
        <v>0</v>
      </c>
      <c r="L101" s="75">
        <v>0</v>
      </c>
      <c r="M101" s="75">
        <v>0</v>
      </c>
      <c r="N101" s="63"/>
      <c r="P101" s="63"/>
    </row>
    <row r="102" spans="1:18" s="44" customFormat="1" ht="15" customHeight="1" x14ac:dyDescent="0.2">
      <c r="A102" s="183"/>
      <c r="B102" s="186"/>
      <c r="C102" s="216"/>
      <c r="D102" s="99">
        <v>847</v>
      </c>
      <c r="E102" s="99"/>
      <c r="F102" s="100">
        <f t="shared" si="102"/>
        <v>200</v>
      </c>
      <c r="G102" s="75">
        <v>0</v>
      </c>
      <c r="H102" s="75">
        <v>200</v>
      </c>
      <c r="I102" s="75">
        <v>0</v>
      </c>
      <c r="J102" s="75">
        <v>0</v>
      </c>
      <c r="K102" s="75">
        <v>0</v>
      </c>
      <c r="L102" s="75">
        <v>0</v>
      </c>
      <c r="M102" s="75">
        <v>0</v>
      </c>
      <c r="N102" s="63"/>
      <c r="P102" s="63"/>
    </row>
    <row r="103" spans="1:18" s="44" customFormat="1" ht="15" customHeight="1" x14ac:dyDescent="0.2">
      <c r="A103" s="183"/>
      <c r="B103" s="186"/>
      <c r="C103" s="217" t="s">
        <v>9</v>
      </c>
      <c r="D103" s="99"/>
      <c r="E103" s="99"/>
      <c r="F103" s="100">
        <f>F104+F105+F106+F107</f>
        <v>13569.793799999999</v>
      </c>
      <c r="G103" s="100">
        <f t="shared" ref="G103:K103" si="103">G104+G105+G106+G107</f>
        <v>2590.6917999999996</v>
      </c>
      <c r="H103" s="100">
        <f t="shared" si="103"/>
        <v>2219.9</v>
      </c>
      <c r="I103" s="100">
        <f t="shared" si="103"/>
        <v>1790</v>
      </c>
      <c r="J103" s="100">
        <f t="shared" si="103"/>
        <v>1827</v>
      </c>
      <c r="K103" s="100">
        <f t="shared" si="103"/>
        <v>1542</v>
      </c>
      <c r="L103" s="100">
        <f t="shared" ref="L103:M103" si="104">L104+L105+L106+L107</f>
        <v>1777</v>
      </c>
      <c r="M103" s="100">
        <f t="shared" si="104"/>
        <v>1823.202</v>
      </c>
      <c r="N103" s="63"/>
      <c r="P103" s="63"/>
    </row>
    <row r="104" spans="1:18" s="44" customFormat="1" ht="15" customHeight="1" x14ac:dyDescent="0.2">
      <c r="A104" s="183"/>
      <c r="B104" s="186"/>
      <c r="C104" s="217"/>
      <c r="D104" s="66" t="s">
        <v>54</v>
      </c>
      <c r="E104" s="181" t="s">
        <v>58</v>
      </c>
      <c r="F104" s="100">
        <f>G104+H104+I104+J104+K104+L104+M104</f>
        <v>3352.35</v>
      </c>
      <c r="G104" s="75">
        <f>0+30+50+200+35+10+30+45+60+30+25</f>
        <v>515</v>
      </c>
      <c r="H104" s="75">
        <f>60+20+80+30+50+200+35+15+15+45+25+30</f>
        <v>605</v>
      </c>
      <c r="I104" s="75">
        <f>0+30+20+210+15+15+15+15+30+25+20</f>
        <v>395</v>
      </c>
      <c r="J104" s="75">
        <v>475</v>
      </c>
      <c r="K104" s="75">
        <v>400</v>
      </c>
      <c r="L104" s="75">
        <v>475</v>
      </c>
      <c r="M104" s="75">
        <v>487.35</v>
      </c>
      <c r="N104" s="63"/>
      <c r="P104" s="63"/>
    </row>
    <row r="105" spans="1:18" s="44" customFormat="1" ht="15" customHeight="1" x14ac:dyDescent="0.2">
      <c r="A105" s="183"/>
      <c r="B105" s="186"/>
      <c r="C105" s="217"/>
      <c r="D105" s="66" t="s">
        <v>55</v>
      </c>
      <c r="E105" s="181"/>
      <c r="F105" s="100">
        <f t="shared" ref="F105:F112" si="105">G105+H105+I105+J105+K105+L105+M105</f>
        <v>3944.665</v>
      </c>
      <c r="G105" s="75">
        <f>6.245+200+225+60+50+110+50</f>
        <v>701.245</v>
      </c>
      <c r="H105" s="75">
        <f>10+170+249.9+50+110</f>
        <v>589.9</v>
      </c>
      <c r="I105" s="75">
        <f>0+140+250+120+60</f>
        <v>570</v>
      </c>
      <c r="J105" s="75">
        <v>570</v>
      </c>
      <c r="K105" s="75">
        <v>460</v>
      </c>
      <c r="L105" s="75">
        <v>520</v>
      </c>
      <c r="M105" s="75">
        <v>533.52</v>
      </c>
      <c r="N105" s="63"/>
      <c r="P105" s="63"/>
    </row>
    <row r="106" spans="1:18" s="44" customFormat="1" ht="15" customHeight="1" x14ac:dyDescent="0.2">
      <c r="A106" s="183"/>
      <c r="B106" s="186"/>
      <c r="C106" s="217"/>
      <c r="D106" s="66" t="s">
        <v>62</v>
      </c>
      <c r="E106" s="181"/>
      <c r="F106" s="100">
        <f t="shared" si="105"/>
        <v>452.34000000000003</v>
      </c>
      <c r="G106" s="75">
        <v>0</v>
      </c>
      <c r="H106" s="75">
        <v>0</v>
      </c>
      <c r="I106" s="75">
        <v>90</v>
      </c>
      <c r="J106" s="75">
        <v>90</v>
      </c>
      <c r="K106" s="75">
        <v>90</v>
      </c>
      <c r="L106" s="75">
        <v>90</v>
      </c>
      <c r="M106" s="75">
        <v>92.34</v>
      </c>
      <c r="N106" s="63"/>
      <c r="P106" s="63"/>
    </row>
    <row r="107" spans="1:18" s="44" customFormat="1" ht="15" customHeight="1" x14ac:dyDescent="0.2">
      <c r="A107" s="183"/>
      <c r="B107" s="186"/>
      <c r="C107" s="217"/>
      <c r="D107" s="66" t="s">
        <v>53</v>
      </c>
      <c r="E107" s="181"/>
      <c r="F107" s="100">
        <f t="shared" si="105"/>
        <v>5820.4387999999999</v>
      </c>
      <c r="G107" s="75">
        <f>25+80+50+1219.4468</f>
        <v>1374.4467999999999</v>
      </c>
      <c r="H107" s="75">
        <f>25+80+50+500+30+50+40+250</f>
        <v>1025</v>
      </c>
      <c r="I107" s="75">
        <f>20+140+20+555</f>
        <v>735</v>
      </c>
      <c r="J107" s="75">
        <v>692</v>
      </c>
      <c r="K107" s="75">
        <v>592</v>
      </c>
      <c r="L107" s="75">
        <v>692</v>
      </c>
      <c r="M107" s="75">
        <v>709.99199999999996</v>
      </c>
      <c r="N107" s="63"/>
      <c r="P107" s="63"/>
    </row>
    <row r="108" spans="1:18" s="44" customFormat="1" ht="15" customHeight="1" x14ac:dyDescent="0.2">
      <c r="A108" s="183"/>
      <c r="B108" s="186"/>
      <c r="C108" s="40" t="s">
        <v>10</v>
      </c>
      <c r="D108" s="66"/>
      <c r="E108" s="42"/>
      <c r="F108" s="100">
        <f>G108+H108+I108+J108+K108+L108+M108</f>
        <v>0</v>
      </c>
      <c r="G108" s="75">
        <v>0</v>
      </c>
      <c r="H108" s="75">
        <v>0</v>
      </c>
      <c r="I108" s="75">
        <v>0</v>
      </c>
      <c r="J108" s="75">
        <v>0</v>
      </c>
      <c r="K108" s="75">
        <v>0</v>
      </c>
      <c r="L108" s="75">
        <v>0</v>
      </c>
      <c r="M108" s="75">
        <v>0</v>
      </c>
      <c r="N108" s="63"/>
      <c r="P108" s="63"/>
    </row>
    <row r="109" spans="1:18" s="44" customFormat="1" ht="15" customHeight="1" x14ac:dyDescent="0.2">
      <c r="A109" s="183"/>
      <c r="B109" s="186"/>
      <c r="C109" s="40" t="s">
        <v>84</v>
      </c>
      <c r="D109" s="66"/>
      <c r="E109" s="67"/>
      <c r="F109" s="100">
        <f t="shared" si="105"/>
        <v>0</v>
      </c>
      <c r="G109" s="75">
        <v>0</v>
      </c>
      <c r="H109" s="75">
        <v>0</v>
      </c>
      <c r="I109" s="75">
        <v>0</v>
      </c>
      <c r="J109" s="75">
        <v>0</v>
      </c>
      <c r="K109" s="75">
        <v>0</v>
      </c>
      <c r="L109" s="75">
        <v>0</v>
      </c>
      <c r="M109" s="75">
        <v>0</v>
      </c>
      <c r="N109" s="63"/>
      <c r="P109" s="63"/>
    </row>
    <row r="110" spans="1:18" s="44" customFormat="1" ht="15.75" x14ac:dyDescent="0.2">
      <c r="A110" s="183"/>
      <c r="B110" s="186"/>
      <c r="C110" s="40" t="s">
        <v>85</v>
      </c>
      <c r="D110" s="66"/>
      <c r="E110" s="42"/>
      <c r="F110" s="100">
        <f t="shared" si="105"/>
        <v>0</v>
      </c>
      <c r="G110" s="75">
        <v>0</v>
      </c>
      <c r="H110" s="75">
        <v>0</v>
      </c>
      <c r="I110" s="75">
        <v>0</v>
      </c>
      <c r="J110" s="75">
        <v>0</v>
      </c>
      <c r="K110" s="75">
        <v>0</v>
      </c>
      <c r="L110" s="75">
        <v>0</v>
      </c>
      <c r="M110" s="75">
        <v>0</v>
      </c>
      <c r="N110" s="39"/>
      <c r="P110" s="39"/>
      <c r="R110" s="45"/>
    </row>
    <row r="111" spans="1:18" s="44" customFormat="1" ht="30" x14ac:dyDescent="0.2">
      <c r="A111" s="183"/>
      <c r="B111" s="186"/>
      <c r="C111" s="40" t="s">
        <v>86</v>
      </c>
      <c r="D111" s="66"/>
      <c r="E111" s="42"/>
      <c r="F111" s="100">
        <f t="shared" si="105"/>
        <v>0</v>
      </c>
      <c r="G111" s="75">
        <v>0</v>
      </c>
      <c r="H111" s="75">
        <v>0</v>
      </c>
      <c r="I111" s="75">
        <v>0</v>
      </c>
      <c r="J111" s="75">
        <v>0</v>
      </c>
      <c r="K111" s="75">
        <v>0</v>
      </c>
      <c r="L111" s="75">
        <v>0</v>
      </c>
      <c r="M111" s="75">
        <v>0</v>
      </c>
      <c r="N111" s="39"/>
      <c r="P111" s="39"/>
      <c r="R111" s="45"/>
    </row>
    <row r="112" spans="1:18" s="73" customFormat="1" ht="30.75" thickBot="1" x14ac:dyDescent="0.25">
      <c r="A112" s="184"/>
      <c r="B112" s="187"/>
      <c r="C112" s="76" t="s">
        <v>77</v>
      </c>
      <c r="D112" s="69"/>
      <c r="E112" s="70"/>
      <c r="F112" s="100">
        <f t="shared" si="105"/>
        <v>0</v>
      </c>
      <c r="G112" s="77">
        <v>0</v>
      </c>
      <c r="H112" s="77">
        <v>0</v>
      </c>
      <c r="I112" s="77">
        <v>0</v>
      </c>
      <c r="J112" s="77">
        <v>0</v>
      </c>
      <c r="K112" s="77">
        <v>0</v>
      </c>
      <c r="L112" s="77">
        <v>0</v>
      </c>
      <c r="M112" s="77">
        <v>0</v>
      </c>
      <c r="N112" s="72"/>
      <c r="P112" s="72"/>
    </row>
    <row r="113" spans="1:254" s="62" customFormat="1" ht="15" x14ac:dyDescent="0.2">
      <c r="A113" s="176" t="s">
        <v>69</v>
      </c>
      <c r="B113" s="201" t="s">
        <v>47</v>
      </c>
      <c r="C113" s="57" t="s">
        <v>37</v>
      </c>
      <c r="D113" s="58"/>
      <c r="E113" s="59"/>
      <c r="F113" s="102">
        <f>F114+F117+F121+F122+F123+F124</f>
        <v>1646.04</v>
      </c>
      <c r="G113" s="102">
        <f t="shared" ref="G113:M113" si="106">G114+G117+G121+G122+G123+G124</f>
        <v>390</v>
      </c>
      <c r="H113" s="102">
        <f t="shared" si="106"/>
        <v>315</v>
      </c>
      <c r="I113" s="102">
        <f t="shared" si="106"/>
        <v>230</v>
      </c>
      <c r="J113" s="102">
        <f t="shared" si="106"/>
        <v>130</v>
      </c>
      <c r="K113" s="102">
        <f t="shared" si="106"/>
        <v>220</v>
      </c>
      <c r="L113" s="102">
        <f t="shared" si="106"/>
        <v>180</v>
      </c>
      <c r="M113" s="102">
        <f t="shared" si="106"/>
        <v>181.04</v>
      </c>
      <c r="N113" s="61"/>
      <c r="O113" s="103"/>
      <c r="P113" s="61"/>
      <c r="Q113" s="103"/>
      <c r="R113" s="103"/>
      <c r="S113" s="103"/>
      <c r="T113" s="103"/>
      <c r="U113" s="103"/>
      <c r="V113" s="103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103"/>
      <c r="AG113" s="103"/>
      <c r="AH113" s="103"/>
      <c r="AI113" s="103"/>
      <c r="AJ113" s="103"/>
      <c r="AK113" s="103"/>
      <c r="AL113" s="103"/>
      <c r="AM113" s="103"/>
      <c r="AN113" s="103"/>
      <c r="AO113" s="103"/>
      <c r="AP113" s="103"/>
      <c r="AQ113" s="103"/>
      <c r="AR113" s="103"/>
      <c r="AS113" s="103"/>
      <c r="AT113" s="103"/>
      <c r="AU113" s="103"/>
      <c r="AV113" s="103"/>
      <c r="AW113" s="103"/>
      <c r="AX113" s="103"/>
      <c r="AY113" s="103"/>
      <c r="AZ113" s="103"/>
      <c r="BA113" s="103"/>
      <c r="BB113" s="103"/>
      <c r="BC113" s="103"/>
      <c r="BD113" s="103"/>
      <c r="BE113" s="103"/>
      <c r="BF113" s="103"/>
      <c r="BG113" s="103"/>
      <c r="BH113" s="103"/>
      <c r="BI113" s="103"/>
      <c r="BJ113" s="103"/>
      <c r="BK113" s="103"/>
      <c r="BL113" s="103"/>
      <c r="BM113" s="103"/>
      <c r="BN113" s="103"/>
      <c r="BO113" s="103"/>
      <c r="BP113" s="103"/>
      <c r="BQ113" s="103"/>
      <c r="BR113" s="103"/>
      <c r="BS113" s="103"/>
      <c r="BT113" s="103"/>
      <c r="BU113" s="103"/>
      <c r="BV113" s="103"/>
      <c r="BW113" s="103"/>
      <c r="BX113" s="103"/>
      <c r="BY113" s="103"/>
      <c r="BZ113" s="103"/>
      <c r="CA113" s="103"/>
      <c r="CB113" s="103"/>
      <c r="CC113" s="103"/>
      <c r="CD113" s="103"/>
      <c r="CE113" s="103"/>
      <c r="CF113" s="103"/>
      <c r="CG113" s="103"/>
      <c r="CH113" s="103"/>
      <c r="CI113" s="103"/>
      <c r="CJ113" s="103"/>
      <c r="CK113" s="103"/>
      <c r="CL113" s="103"/>
      <c r="CM113" s="103"/>
      <c r="CN113" s="103"/>
      <c r="CO113" s="103"/>
      <c r="CP113" s="103"/>
      <c r="CQ113" s="103"/>
      <c r="CR113" s="103"/>
      <c r="CS113" s="103"/>
      <c r="CT113" s="103"/>
      <c r="CU113" s="103"/>
      <c r="CV113" s="103"/>
      <c r="CW113" s="103"/>
      <c r="CX113" s="103"/>
      <c r="CY113" s="103"/>
      <c r="CZ113" s="103"/>
      <c r="DA113" s="103"/>
      <c r="DB113" s="103"/>
      <c r="DC113" s="103"/>
      <c r="DD113" s="103"/>
      <c r="DE113" s="103"/>
      <c r="DF113" s="103"/>
      <c r="DG113" s="103"/>
      <c r="DH113" s="103"/>
      <c r="DI113" s="103"/>
      <c r="DJ113" s="103"/>
      <c r="DK113" s="103"/>
      <c r="DL113" s="103"/>
      <c r="DM113" s="103"/>
      <c r="DN113" s="103"/>
      <c r="DO113" s="103"/>
      <c r="DP113" s="103"/>
      <c r="DQ113" s="103"/>
      <c r="DR113" s="103"/>
      <c r="DS113" s="103"/>
      <c r="DT113" s="103"/>
      <c r="DU113" s="103"/>
      <c r="DV113" s="103"/>
      <c r="DW113" s="103"/>
      <c r="DX113" s="103"/>
      <c r="DY113" s="103"/>
      <c r="DZ113" s="103"/>
      <c r="EA113" s="103"/>
      <c r="EB113" s="103"/>
      <c r="EC113" s="103"/>
      <c r="ED113" s="103"/>
      <c r="EE113" s="103"/>
      <c r="EF113" s="103"/>
      <c r="EG113" s="103"/>
      <c r="EH113" s="103"/>
      <c r="EI113" s="103"/>
      <c r="EJ113" s="103"/>
      <c r="EK113" s="103"/>
      <c r="EL113" s="103"/>
      <c r="EM113" s="103"/>
      <c r="EN113" s="103"/>
      <c r="EO113" s="103"/>
      <c r="EP113" s="103"/>
      <c r="EQ113" s="103"/>
      <c r="ER113" s="103"/>
      <c r="ES113" s="103"/>
      <c r="ET113" s="103"/>
      <c r="EU113" s="103"/>
      <c r="EV113" s="103"/>
      <c r="EW113" s="103"/>
      <c r="EX113" s="103"/>
      <c r="EY113" s="103"/>
      <c r="EZ113" s="103"/>
      <c r="FA113" s="103"/>
      <c r="FB113" s="103"/>
      <c r="FC113" s="103"/>
      <c r="FD113" s="103"/>
      <c r="FE113" s="103"/>
      <c r="FF113" s="103"/>
      <c r="FG113" s="103"/>
      <c r="FH113" s="103"/>
      <c r="FI113" s="103"/>
      <c r="FJ113" s="103"/>
      <c r="FK113" s="103"/>
      <c r="FL113" s="103"/>
      <c r="FM113" s="103"/>
      <c r="FN113" s="103"/>
      <c r="FO113" s="103"/>
      <c r="FP113" s="103"/>
      <c r="FQ113" s="103"/>
      <c r="FR113" s="103"/>
      <c r="FS113" s="103"/>
      <c r="FT113" s="103"/>
      <c r="FU113" s="103"/>
      <c r="FV113" s="103"/>
      <c r="FW113" s="103"/>
      <c r="FX113" s="103"/>
      <c r="FY113" s="103"/>
      <c r="FZ113" s="103"/>
      <c r="GA113" s="103"/>
      <c r="GB113" s="103"/>
      <c r="GC113" s="103"/>
      <c r="GD113" s="103"/>
      <c r="GE113" s="103"/>
      <c r="GF113" s="103"/>
      <c r="GG113" s="103"/>
      <c r="GH113" s="103"/>
      <c r="GI113" s="103"/>
      <c r="GJ113" s="103"/>
      <c r="GK113" s="103"/>
      <c r="GL113" s="103"/>
      <c r="GM113" s="103"/>
      <c r="GN113" s="103"/>
      <c r="GO113" s="103"/>
      <c r="GP113" s="103"/>
      <c r="GQ113" s="103"/>
      <c r="GR113" s="103"/>
      <c r="GS113" s="103"/>
      <c r="GT113" s="103"/>
      <c r="GU113" s="103"/>
      <c r="GV113" s="103"/>
      <c r="GW113" s="103"/>
      <c r="GX113" s="103"/>
      <c r="GY113" s="103"/>
      <c r="GZ113" s="103"/>
      <c r="HA113" s="103"/>
      <c r="HB113" s="103"/>
      <c r="HC113" s="103"/>
      <c r="HD113" s="103"/>
      <c r="HE113" s="103"/>
      <c r="HF113" s="103"/>
      <c r="HG113" s="103"/>
      <c r="HH113" s="103"/>
      <c r="HI113" s="103"/>
      <c r="HJ113" s="103"/>
      <c r="HK113" s="103"/>
      <c r="HL113" s="103"/>
      <c r="HM113" s="103"/>
      <c r="HN113" s="103"/>
      <c r="HO113" s="103"/>
      <c r="HP113" s="103"/>
      <c r="HQ113" s="103"/>
      <c r="HR113" s="103"/>
      <c r="HS113" s="103"/>
      <c r="HT113" s="103"/>
      <c r="HU113" s="103"/>
      <c r="HV113" s="103"/>
      <c r="HW113" s="103"/>
      <c r="HX113" s="103"/>
      <c r="HY113" s="103"/>
      <c r="HZ113" s="103"/>
      <c r="IA113" s="103"/>
      <c r="IB113" s="103"/>
      <c r="IC113" s="103"/>
      <c r="ID113" s="103"/>
      <c r="IE113" s="103"/>
      <c r="IF113" s="103"/>
      <c r="IG113" s="103"/>
      <c r="IH113" s="103"/>
      <c r="II113" s="103"/>
      <c r="IJ113" s="103"/>
      <c r="IK113" s="103"/>
      <c r="IL113" s="103"/>
      <c r="IM113" s="103"/>
      <c r="IN113" s="103"/>
      <c r="IO113" s="103"/>
      <c r="IP113" s="103"/>
      <c r="IQ113" s="103"/>
      <c r="IR113" s="103"/>
      <c r="IS113" s="103"/>
      <c r="IT113" s="103"/>
    </row>
    <row r="114" spans="1:254" s="44" customFormat="1" ht="15" x14ac:dyDescent="0.2">
      <c r="A114" s="177"/>
      <c r="B114" s="205"/>
      <c r="C114" s="214" t="s">
        <v>8</v>
      </c>
      <c r="D114" s="41"/>
      <c r="E114" s="42"/>
      <c r="F114" s="100">
        <f>F115+F116</f>
        <v>100</v>
      </c>
      <c r="G114" s="100">
        <f t="shared" ref="G114:K114" si="107">G115+G116</f>
        <v>100</v>
      </c>
      <c r="H114" s="100">
        <f t="shared" si="107"/>
        <v>0</v>
      </c>
      <c r="I114" s="100">
        <f t="shared" si="107"/>
        <v>0</v>
      </c>
      <c r="J114" s="100">
        <f t="shared" si="107"/>
        <v>0</v>
      </c>
      <c r="K114" s="100">
        <f t="shared" si="107"/>
        <v>0</v>
      </c>
      <c r="L114" s="100">
        <f t="shared" ref="L114:M114" si="108">L115+L116</f>
        <v>0</v>
      </c>
      <c r="M114" s="100">
        <f t="shared" si="108"/>
        <v>0</v>
      </c>
      <c r="N114" s="63"/>
      <c r="O114" s="104"/>
      <c r="P114" s="63"/>
      <c r="Q114" s="104"/>
      <c r="R114" s="104"/>
      <c r="S114" s="104"/>
      <c r="T114" s="104"/>
      <c r="U114" s="104"/>
      <c r="V114" s="104"/>
      <c r="W114" s="104"/>
      <c r="X114" s="104"/>
      <c r="Y114" s="104"/>
      <c r="Z114" s="104"/>
      <c r="AA114" s="104"/>
      <c r="AB114" s="104"/>
      <c r="AC114" s="104"/>
      <c r="AD114" s="104"/>
      <c r="AE114" s="104"/>
      <c r="AF114" s="104"/>
      <c r="AG114" s="104"/>
      <c r="AH114" s="104"/>
      <c r="AI114" s="104"/>
      <c r="AJ114" s="104"/>
      <c r="AK114" s="104"/>
      <c r="AL114" s="104"/>
      <c r="AM114" s="104"/>
      <c r="AN114" s="104"/>
      <c r="AO114" s="104"/>
      <c r="AP114" s="104"/>
      <c r="AQ114" s="104"/>
      <c r="AR114" s="104"/>
      <c r="AS114" s="104"/>
      <c r="AT114" s="104"/>
      <c r="AU114" s="104"/>
      <c r="AV114" s="104"/>
      <c r="AW114" s="104"/>
      <c r="AX114" s="104"/>
      <c r="AY114" s="104"/>
      <c r="AZ114" s="104"/>
      <c r="BA114" s="104"/>
      <c r="BB114" s="104"/>
      <c r="BC114" s="104"/>
      <c r="BD114" s="104"/>
      <c r="BE114" s="104"/>
      <c r="BF114" s="104"/>
      <c r="BG114" s="104"/>
      <c r="BH114" s="104"/>
      <c r="BI114" s="104"/>
      <c r="BJ114" s="104"/>
      <c r="BK114" s="104"/>
      <c r="BL114" s="104"/>
      <c r="BM114" s="104"/>
      <c r="BN114" s="104"/>
      <c r="BO114" s="104"/>
      <c r="BP114" s="104"/>
      <c r="BQ114" s="104"/>
      <c r="BR114" s="104"/>
      <c r="BS114" s="104"/>
      <c r="BT114" s="104"/>
      <c r="BU114" s="104"/>
      <c r="BV114" s="104"/>
      <c r="BW114" s="104"/>
      <c r="BX114" s="104"/>
      <c r="BY114" s="104"/>
      <c r="BZ114" s="104"/>
      <c r="CA114" s="104"/>
      <c r="CB114" s="104"/>
      <c r="CC114" s="104"/>
      <c r="CD114" s="104"/>
      <c r="CE114" s="104"/>
      <c r="CF114" s="104"/>
      <c r="CG114" s="104"/>
      <c r="CH114" s="104"/>
      <c r="CI114" s="104"/>
      <c r="CJ114" s="104"/>
      <c r="CK114" s="104"/>
      <c r="CL114" s="104"/>
      <c r="CM114" s="104"/>
      <c r="CN114" s="104"/>
      <c r="CO114" s="104"/>
      <c r="CP114" s="104"/>
      <c r="CQ114" s="104"/>
      <c r="CR114" s="104"/>
      <c r="CS114" s="104"/>
      <c r="CT114" s="104"/>
      <c r="CU114" s="104"/>
      <c r="CV114" s="104"/>
      <c r="CW114" s="104"/>
      <c r="CX114" s="104"/>
      <c r="CY114" s="104"/>
      <c r="CZ114" s="104"/>
      <c r="DA114" s="104"/>
      <c r="DB114" s="104"/>
      <c r="DC114" s="104"/>
      <c r="DD114" s="104"/>
      <c r="DE114" s="104"/>
      <c r="DF114" s="104"/>
      <c r="DG114" s="104"/>
      <c r="DH114" s="104"/>
      <c r="DI114" s="104"/>
      <c r="DJ114" s="104"/>
      <c r="DK114" s="104"/>
      <c r="DL114" s="104"/>
      <c r="DM114" s="104"/>
      <c r="DN114" s="104"/>
      <c r="DO114" s="104"/>
      <c r="DP114" s="104"/>
      <c r="DQ114" s="104"/>
      <c r="DR114" s="104"/>
      <c r="DS114" s="104"/>
      <c r="DT114" s="104"/>
      <c r="DU114" s="104"/>
      <c r="DV114" s="104"/>
      <c r="DW114" s="104"/>
      <c r="DX114" s="104"/>
      <c r="DY114" s="104"/>
      <c r="DZ114" s="104"/>
      <c r="EA114" s="104"/>
      <c r="EB114" s="104"/>
      <c r="EC114" s="104"/>
      <c r="ED114" s="104"/>
      <c r="EE114" s="104"/>
      <c r="EF114" s="104"/>
      <c r="EG114" s="104"/>
      <c r="EH114" s="104"/>
      <c r="EI114" s="104"/>
      <c r="EJ114" s="104"/>
      <c r="EK114" s="104"/>
      <c r="EL114" s="104"/>
      <c r="EM114" s="104"/>
      <c r="EN114" s="104"/>
      <c r="EO114" s="104"/>
      <c r="EP114" s="104"/>
      <c r="EQ114" s="104"/>
      <c r="ER114" s="104"/>
      <c r="ES114" s="104"/>
      <c r="ET114" s="104"/>
      <c r="EU114" s="104"/>
      <c r="EV114" s="104"/>
      <c r="EW114" s="104"/>
      <c r="EX114" s="104"/>
      <c r="EY114" s="104"/>
      <c r="EZ114" s="104"/>
      <c r="FA114" s="104"/>
      <c r="FB114" s="104"/>
      <c r="FC114" s="104"/>
      <c r="FD114" s="104"/>
      <c r="FE114" s="104"/>
      <c r="FF114" s="104"/>
      <c r="FG114" s="104"/>
      <c r="FH114" s="104"/>
      <c r="FI114" s="104"/>
      <c r="FJ114" s="104"/>
      <c r="FK114" s="104"/>
      <c r="FL114" s="104"/>
      <c r="FM114" s="104"/>
      <c r="FN114" s="104"/>
      <c r="FO114" s="104"/>
      <c r="FP114" s="104"/>
      <c r="FQ114" s="104"/>
      <c r="FR114" s="104"/>
      <c r="FS114" s="104"/>
      <c r="FT114" s="104"/>
      <c r="FU114" s="104"/>
      <c r="FV114" s="104"/>
      <c r="FW114" s="104"/>
      <c r="FX114" s="104"/>
      <c r="FY114" s="104"/>
      <c r="FZ114" s="104"/>
      <c r="GA114" s="104"/>
      <c r="GB114" s="104"/>
      <c r="GC114" s="104"/>
      <c r="GD114" s="104"/>
      <c r="GE114" s="104"/>
      <c r="GF114" s="104"/>
      <c r="GG114" s="104"/>
      <c r="GH114" s="104"/>
      <c r="GI114" s="104"/>
      <c r="GJ114" s="104"/>
      <c r="GK114" s="104"/>
      <c r="GL114" s="104"/>
      <c r="GM114" s="104"/>
      <c r="GN114" s="104"/>
      <c r="GO114" s="104"/>
      <c r="GP114" s="104"/>
      <c r="GQ114" s="104"/>
      <c r="GR114" s="104"/>
      <c r="GS114" s="104"/>
      <c r="GT114" s="104"/>
      <c r="GU114" s="104"/>
      <c r="GV114" s="104"/>
      <c r="GW114" s="104"/>
      <c r="GX114" s="104"/>
      <c r="GY114" s="104"/>
      <c r="GZ114" s="104"/>
      <c r="HA114" s="104"/>
      <c r="HB114" s="104"/>
      <c r="HC114" s="104"/>
      <c r="HD114" s="104"/>
      <c r="HE114" s="104"/>
      <c r="HF114" s="104"/>
      <c r="HG114" s="104"/>
      <c r="HH114" s="104"/>
      <c r="HI114" s="104"/>
      <c r="HJ114" s="104"/>
      <c r="HK114" s="104"/>
      <c r="HL114" s="104"/>
      <c r="HM114" s="104"/>
      <c r="HN114" s="104"/>
      <c r="HO114" s="104"/>
      <c r="HP114" s="104"/>
      <c r="HQ114" s="104"/>
      <c r="HR114" s="104"/>
      <c r="HS114" s="104"/>
      <c r="HT114" s="104"/>
      <c r="HU114" s="104"/>
      <c r="HV114" s="104"/>
      <c r="HW114" s="104"/>
      <c r="HX114" s="104"/>
      <c r="HY114" s="104"/>
      <c r="HZ114" s="104"/>
      <c r="IA114" s="104"/>
      <c r="IB114" s="104"/>
      <c r="IC114" s="104"/>
      <c r="ID114" s="104"/>
      <c r="IE114" s="104"/>
      <c r="IF114" s="104"/>
      <c r="IG114" s="104"/>
      <c r="IH114" s="104"/>
      <c r="II114" s="104"/>
      <c r="IJ114" s="104"/>
      <c r="IK114" s="104"/>
      <c r="IL114" s="104"/>
      <c r="IM114" s="104"/>
      <c r="IN114" s="104"/>
      <c r="IO114" s="104"/>
      <c r="IP114" s="104"/>
      <c r="IQ114" s="104"/>
      <c r="IR114" s="104"/>
      <c r="IS114" s="104"/>
      <c r="IT114" s="104"/>
    </row>
    <row r="115" spans="1:254" s="44" customFormat="1" ht="15.75" customHeight="1" x14ac:dyDescent="0.2">
      <c r="A115" s="178"/>
      <c r="B115" s="202"/>
      <c r="C115" s="215"/>
      <c r="D115" s="99">
        <v>813</v>
      </c>
      <c r="E115" s="197">
        <v>182</v>
      </c>
      <c r="F115" s="43">
        <f>G115+H115+I115+J115+K115+L115+M115</f>
        <v>50</v>
      </c>
      <c r="G115" s="43">
        <v>50</v>
      </c>
      <c r="H115" s="43">
        <v>0</v>
      </c>
      <c r="I115" s="43">
        <v>0</v>
      </c>
      <c r="J115" s="43">
        <v>0</v>
      </c>
      <c r="K115" s="43">
        <v>0</v>
      </c>
      <c r="L115" s="43">
        <v>0</v>
      </c>
      <c r="M115" s="43">
        <v>0</v>
      </c>
      <c r="N115" s="63"/>
      <c r="O115" s="104"/>
      <c r="P115" s="63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4"/>
      <c r="AC115" s="104"/>
      <c r="AD115" s="104"/>
      <c r="AE115" s="104"/>
      <c r="AF115" s="104"/>
      <c r="AG115" s="104"/>
      <c r="AH115" s="104"/>
      <c r="AI115" s="104"/>
      <c r="AJ115" s="104"/>
      <c r="AK115" s="104"/>
      <c r="AL115" s="104"/>
      <c r="AM115" s="104"/>
      <c r="AN115" s="104"/>
      <c r="AO115" s="104"/>
      <c r="AP115" s="104"/>
      <c r="AQ115" s="104"/>
      <c r="AR115" s="104"/>
      <c r="AS115" s="104"/>
      <c r="AT115" s="104"/>
      <c r="AU115" s="104"/>
      <c r="AV115" s="104"/>
      <c r="AW115" s="104"/>
      <c r="AX115" s="104"/>
      <c r="AY115" s="104"/>
      <c r="AZ115" s="104"/>
      <c r="BA115" s="104"/>
      <c r="BB115" s="104"/>
      <c r="BC115" s="104"/>
      <c r="BD115" s="104"/>
      <c r="BE115" s="104"/>
      <c r="BF115" s="104"/>
      <c r="BG115" s="104"/>
      <c r="BH115" s="104"/>
      <c r="BI115" s="104"/>
      <c r="BJ115" s="104"/>
      <c r="BK115" s="104"/>
      <c r="BL115" s="104"/>
      <c r="BM115" s="104"/>
      <c r="BN115" s="104"/>
      <c r="BO115" s="104"/>
      <c r="BP115" s="104"/>
      <c r="BQ115" s="104"/>
      <c r="BR115" s="104"/>
      <c r="BS115" s="104"/>
      <c r="BT115" s="104"/>
      <c r="BU115" s="104"/>
      <c r="BV115" s="104"/>
      <c r="BW115" s="104"/>
      <c r="BX115" s="104"/>
      <c r="BY115" s="104"/>
      <c r="BZ115" s="104"/>
      <c r="CA115" s="104"/>
      <c r="CB115" s="104"/>
      <c r="CC115" s="104"/>
      <c r="CD115" s="104"/>
      <c r="CE115" s="104"/>
      <c r="CF115" s="104"/>
      <c r="CG115" s="104"/>
      <c r="CH115" s="104"/>
      <c r="CI115" s="104"/>
      <c r="CJ115" s="104"/>
      <c r="CK115" s="104"/>
      <c r="CL115" s="104"/>
      <c r="CM115" s="104"/>
      <c r="CN115" s="104"/>
      <c r="CO115" s="104"/>
      <c r="CP115" s="104"/>
      <c r="CQ115" s="104"/>
      <c r="CR115" s="104"/>
      <c r="CS115" s="104"/>
      <c r="CT115" s="104"/>
      <c r="CU115" s="104"/>
      <c r="CV115" s="104"/>
      <c r="CW115" s="104"/>
      <c r="CX115" s="104"/>
      <c r="CY115" s="104"/>
      <c r="CZ115" s="104"/>
      <c r="DA115" s="104"/>
      <c r="DB115" s="104"/>
      <c r="DC115" s="104"/>
      <c r="DD115" s="104"/>
      <c r="DE115" s="104"/>
      <c r="DF115" s="104"/>
      <c r="DG115" s="104"/>
      <c r="DH115" s="104"/>
      <c r="DI115" s="104"/>
      <c r="DJ115" s="104"/>
      <c r="DK115" s="104"/>
      <c r="DL115" s="104"/>
      <c r="DM115" s="104"/>
      <c r="DN115" s="104"/>
      <c r="DO115" s="104"/>
      <c r="DP115" s="104"/>
      <c r="DQ115" s="104"/>
      <c r="DR115" s="104"/>
      <c r="DS115" s="104"/>
      <c r="DT115" s="104"/>
      <c r="DU115" s="104"/>
      <c r="DV115" s="104"/>
      <c r="DW115" s="104"/>
      <c r="DX115" s="104"/>
      <c r="DY115" s="104"/>
      <c r="DZ115" s="104"/>
      <c r="EA115" s="104"/>
      <c r="EB115" s="104"/>
      <c r="EC115" s="104"/>
      <c r="ED115" s="104"/>
      <c r="EE115" s="104"/>
      <c r="EF115" s="104"/>
      <c r="EG115" s="104"/>
      <c r="EH115" s="104"/>
      <c r="EI115" s="104"/>
      <c r="EJ115" s="104"/>
      <c r="EK115" s="104"/>
      <c r="EL115" s="104"/>
      <c r="EM115" s="104"/>
      <c r="EN115" s="104"/>
      <c r="EO115" s="104"/>
      <c r="EP115" s="104"/>
      <c r="EQ115" s="104"/>
      <c r="ER115" s="104"/>
      <c r="ES115" s="104"/>
      <c r="ET115" s="104"/>
      <c r="EU115" s="104"/>
      <c r="EV115" s="104"/>
      <c r="EW115" s="104"/>
      <c r="EX115" s="104"/>
      <c r="EY115" s="104"/>
      <c r="EZ115" s="104"/>
      <c r="FA115" s="104"/>
      <c r="FB115" s="104"/>
      <c r="FC115" s="104"/>
      <c r="FD115" s="104"/>
      <c r="FE115" s="104"/>
      <c r="FF115" s="104"/>
      <c r="FG115" s="104"/>
      <c r="FH115" s="104"/>
      <c r="FI115" s="104"/>
      <c r="FJ115" s="104"/>
      <c r="FK115" s="104"/>
      <c r="FL115" s="104"/>
      <c r="FM115" s="104"/>
      <c r="FN115" s="104"/>
      <c r="FO115" s="104"/>
      <c r="FP115" s="104"/>
      <c r="FQ115" s="104"/>
      <c r="FR115" s="104"/>
      <c r="FS115" s="104"/>
      <c r="FT115" s="104"/>
      <c r="FU115" s="104"/>
      <c r="FV115" s="104"/>
      <c r="FW115" s="104"/>
      <c r="FX115" s="104"/>
      <c r="FY115" s="104"/>
      <c r="FZ115" s="104"/>
      <c r="GA115" s="104"/>
      <c r="GB115" s="104"/>
      <c r="GC115" s="104"/>
      <c r="GD115" s="104"/>
      <c r="GE115" s="104"/>
      <c r="GF115" s="104"/>
      <c r="GG115" s="104"/>
      <c r="GH115" s="104"/>
      <c r="GI115" s="104"/>
      <c r="GJ115" s="104"/>
      <c r="GK115" s="104"/>
      <c r="GL115" s="104"/>
      <c r="GM115" s="104"/>
      <c r="GN115" s="104"/>
      <c r="GO115" s="104"/>
      <c r="GP115" s="104"/>
      <c r="GQ115" s="104"/>
      <c r="GR115" s="104"/>
      <c r="GS115" s="104"/>
      <c r="GT115" s="104"/>
      <c r="GU115" s="104"/>
      <c r="GV115" s="104"/>
      <c r="GW115" s="104"/>
      <c r="GX115" s="104"/>
      <c r="GY115" s="104"/>
      <c r="GZ115" s="104"/>
      <c r="HA115" s="104"/>
      <c r="HB115" s="104"/>
      <c r="HC115" s="104"/>
      <c r="HD115" s="104"/>
      <c r="HE115" s="104"/>
      <c r="HF115" s="104"/>
      <c r="HG115" s="104"/>
      <c r="HH115" s="104"/>
      <c r="HI115" s="104"/>
      <c r="HJ115" s="104"/>
      <c r="HK115" s="104"/>
      <c r="HL115" s="104"/>
      <c r="HM115" s="104"/>
      <c r="HN115" s="104"/>
      <c r="HO115" s="104"/>
      <c r="HP115" s="104"/>
      <c r="HQ115" s="104"/>
      <c r="HR115" s="104"/>
      <c r="HS115" s="104"/>
      <c r="HT115" s="104"/>
      <c r="HU115" s="104"/>
      <c r="HV115" s="104"/>
      <c r="HW115" s="104"/>
      <c r="HX115" s="104"/>
      <c r="HY115" s="104"/>
      <c r="HZ115" s="104"/>
      <c r="IA115" s="104"/>
      <c r="IB115" s="104"/>
      <c r="IC115" s="104"/>
      <c r="ID115" s="104"/>
      <c r="IE115" s="104"/>
      <c r="IF115" s="104"/>
      <c r="IG115" s="104"/>
      <c r="IH115" s="104"/>
      <c r="II115" s="104"/>
      <c r="IJ115" s="104"/>
      <c r="IK115" s="104"/>
      <c r="IL115" s="104"/>
      <c r="IM115" s="104"/>
      <c r="IN115" s="104"/>
      <c r="IO115" s="104"/>
      <c r="IP115" s="104"/>
      <c r="IQ115" s="104"/>
      <c r="IR115" s="104"/>
      <c r="IS115" s="104"/>
      <c r="IT115" s="104"/>
    </row>
    <row r="116" spans="1:254" s="44" customFormat="1" ht="15.75" customHeight="1" x14ac:dyDescent="0.2">
      <c r="A116" s="178"/>
      <c r="B116" s="202"/>
      <c r="C116" s="216"/>
      <c r="D116" s="99">
        <v>816</v>
      </c>
      <c r="E116" s="197"/>
      <c r="F116" s="43">
        <f>G116+H116+I116+J116+K116+L116+M116</f>
        <v>50</v>
      </c>
      <c r="G116" s="43">
        <f>50</f>
        <v>50</v>
      </c>
      <c r="H116" s="43">
        <v>0</v>
      </c>
      <c r="I116" s="43">
        <v>0</v>
      </c>
      <c r="J116" s="43">
        <v>0</v>
      </c>
      <c r="K116" s="43">
        <v>0</v>
      </c>
      <c r="L116" s="43">
        <v>0</v>
      </c>
      <c r="M116" s="43">
        <v>0</v>
      </c>
      <c r="N116" s="63"/>
      <c r="O116" s="104"/>
      <c r="P116" s="63"/>
      <c r="Q116" s="104"/>
      <c r="R116" s="104"/>
      <c r="S116" s="104"/>
      <c r="T116" s="104"/>
      <c r="U116" s="104"/>
      <c r="V116" s="104"/>
      <c r="W116" s="104"/>
      <c r="X116" s="104"/>
      <c r="Y116" s="104"/>
      <c r="Z116" s="104"/>
      <c r="AA116" s="104"/>
      <c r="AB116" s="104"/>
      <c r="AC116" s="104"/>
      <c r="AD116" s="104"/>
      <c r="AE116" s="104"/>
      <c r="AF116" s="104"/>
      <c r="AG116" s="104"/>
      <c r="AH116" s="104"/>
      <c r="AI116" s="104"/>
      <c r="AJ116" s="104"/>
      <c r="AK116" s="104"/>
      <c r="AL116" s="104"/>
      <c r="AM116" s="104"/>
      <c r="AN116" s="104"/>
      <c r="AO116" s="104"/>
      <c r="AP116" s="104"/>
      <c r="AQ116" s="104"/>
      <c r="AR116" s="104"/>
      <c r="AS116" s="104"/>
      <c r="AT116" s="104"/>
      <c r="AU116" s="104"/>
      <c r="AV116" s="104"/>
      <c r="AW116" s="104"/>
      <c r="AX116" s="104"/>
      <c r="AY116" s="104"/>
      <c r="AZ116" s="104"/>
      <c r="BA116" s="104"/>
      <c r="BB116" s="104"/>
      <c r="BC116" s="104"/>
      <c r="BD116" s="104"/>
      <c r="BE116" s="104"/>
      <c r="BF116" s="104"/>
      <c r="BG116" s="104"/>
      <c r="BH116" s="104"/>
      <c r="BI116" s="104"/>
      <c r="BJ116" s="104"/>
      <c r="BK116" s="104"/>
      <c r="BL116" s="104"/>
      <c r="BM116" s="104"/>
      <c r="BN116" s="104"/>
      <c r="BO116" s="104"/>
      <c r="BP116" s="104"/>
      <c r="BQ116" s="104"/>
      <c r="BR116" s="104"/>
      <c r="BS116" s="104"/>
      <c r="BT116" s="104"/>
      <c r="BU116" s="104"/>
      <c r="BV116" s="104"/>
      <c r="BW116" s="104"/>
      <c r="BX116" s="104"/>
      <c r="BY116" s="104"/>
      <c r="BZ116" s="104"/>
      <c r="CA116" s="104"/>
      <c r="CB116" s="104"/>
      <c r="CC116" s="104"/>
      <c r="CD116" s="104"/>
      <c r="CE116" s="104"/>
      <c r="CF116" s="104"/>
      <c r="CG116" s="104"/>
      <c r="CH116" s="104"/>
      <c r="CI116" s="104"/>
      <c r="CJ116" s="104"/>
      <c r="CK116" s="104"/>
      <c r="CL116" s="104"/>
      <c r="CM116" s="104"/>
      <c r="CN116" s="104"/>
      <c r="CO116" s="104"/>
      <c r="CP116" s="104"/>
      <c r="CQ116" s="104"/>
      <c r="CR116" s="104"/>
      <c r="CS116" s="104"/>
      <c r="CT116" s="104"/>
      <c r="CU116" s="104"/>
      <c r="CV116" s="104"/>
      <c r="CW116" s="104"/>
      <c r="CX116" s="104"/>
      <c r="CY116" s="104"/>
      <c r="CZ116" s="104"/>
      <c r="DA116" s="104"/>
      <c r="DB116" s="104"/>
      <c r="DC116" s="104"/>
      <c r="DD116" s="104"/>
      <c r="DE116" s="104"/>
      <c r="DF116" s="104"/>
      <c r="DG116" s="104"/>
      <c r="DH116" s="104"/>
      <c r="DI116" s="104"/>
      <c r="DJ116" s="104"/>
      <c r="DK116" s="104"/>
      <c r="DL116" s="104"/>
      <c r="DM116" s="104"/>
      <c r="DN116" s="104"/>
      <c r="DO116" s="104"/>
      <c r="DP116" s="104"/>
      <c r="DQ116" s="104"/>
      <c r="DR116" s="104"/>
      <c r="DS116" s="104"/>
      <c r="DT116" s="104"/>
      <c r="DU116" s="104"/>
      <c r="DV116" s="104"/>
      <c r="DW116" s="104"/>
      <c r="DX116" s="104"/>
      <c r="DY116" s="104"/>
      <c r="DZ116" s="104"/>
      <c r="EA116" s="104"/>
      <c r="EB116" s="104"/>
      <c r="EC116" s="104"/>
      <c r="ED116" s="104"/>
      <c r="EE116" s="104"/>
      <c r="EF116" s="104"/>
      <c r="EG116" s="104"/>
      <c r="EH116" s="104"/>
      <c r="EI116" s="104"/>
      <c r="EJ116" s="104"/>
      <c r="EK116" s="104"/>
      <c r="EL116" s="104"/>
      <c r="EM116" s="104"/>
      <c r="EN116" s="104"/>
      <c r="EO116" s="104"/>
      <c r="EP116" s="104"/>
      <c r="EQ116" s="104"/>
      <c r="ER116" s="104"/>
      <c r="ES116" s="104"/>
      <c r="ET116" s="104"/>
      <c r="EU116" s="104"/>
      <c r="EV116" s="104"/>
      <c r="EW116" s="104"/>
      <c r="EX116" s="104"/>
      <c r="EY116" s="104"/>
      <c r="EZ116" s="104"/>
      <c r="FA116" s="104"/>
      <c r="FB116" s="104"/>
      <c r="FC116" s="104"/>
      <c r="FD116" s="104"/>
      <c r="FE116" s="104"/>
      <c r="FF116" s="104"/>
      <c r="FG116" s="104"/>
      <c r="FH116" s="104"/>
      <c r="FI116" s="104"/>
      <c r="FJ116" s="104"/>
      <c r="FK116" s="104"/>
      <c r="FL116" s="104"/>
      <c r="FM116" s="104"/>
      <c r="FN116" s="104"/>
      <c r="FO116" s="104"/>
      <c r="FP116" s="104"/>
      <c r="FQ116" s="104"/>
      <c r="FR116" s="104"/>
      <c r="FS116" s="104"/>
      <c r="FT116" s="104"/>
      <c r="FU116" s="104"/>
      <c r="FV116" s="104"/>
      <c r="FW116" s="104"/>
      <c r="FX116" s="104"/>
      <c r="FY116" s="104"/>
      <c r="FZ116" s="104"/>
      <c r="GA116" s="104"/>
      <c r="GB116" s="104"/>
      <c r="GC116" s="104"/>
      <c r="GD116" s="104"/>
      <c r="GE116" s="104"/>
      <c r="GF116" s="104"/>
      <c r="GG116" s="104"/>
      <c r="GH116" s="104"/>
      <c r="GI116" s="104"/>
      <c r="GJ116" s="104"/>
      <c r="GK116" s="104"/>
      <c r="GL116" s="104"/>
      <c r="GM116" s="104"/>
      <c r="GN116" s="104"/>
      <c r="GO116" s="104"/>
      <c r="GP116" s="104"/>
      <c r="GQ116" s="104"/>
      <c r="GR116" s="104"/>
      <c r="GS116" s="104"/>
      <c r="GT116" s="104"/>
      <c r="GU116" s="104"/>
      <c r="GV116" s="104"/>
      <c r="GW116" s="104"/>
      <c r="GX116" s="104"/>
      <c r="GY116" s="104"/>
      <c r="GZ116" s="104"/>
      <c r="HA116" s="104"/>
      <c r="HB116" s="104"/>
      <c r="HC116" s="104"/>
      <c r="HD116" s="104"/>
      <c r="HE116" s="104"/>
      <c r="HF116" s="104"/>
      <c r="HG116" s="104"/>
      <c r="HH116" s="104"/>
      <c r="HI116" s="104"/>
      <c r="HJ116" s="104"/>
      <c r="HK116" s="104"/>
      <c r="HL116" s="104"/>
      <c r="HM116" s="104"/>
      <c r="HN116" s="104"/>
      <c r="HO116" s="104"/>
      <c r="HP116" s="104"/>
      <c r="HQ116" s="104"/>
      <c r="HR116" s="104"/>
      <c r="HS116" s="104"/>
      <c r="HT116" s="104"/>
      <c r="HU116" s="104"/>
      <c r="HV116" s="104"/>
      <c r="HW116" s="104"/>
      <c r="HX116" s="104"/>
      <c r="HY116" s="104"/>
      <c r="HZ116" s="104"/>
      <c r="IA116" s="104"/>
      <c r="IB116" s="104"/>
      <c r="IC116" s="104"/>
      <c r="ID116" s="104"/>
      <c r="IE116" s="104"/>
      <c r="IF116" s="104"/>
      <c r="IG116" s="104"/>
      <c r="IH116" s="104"/>
      <c r="II116" s="104"/>
      <c r="IJ116" s="104"/>
      <c r="IK116" s="104"/>
      <c r="IL116" s="104"/>
      <c r="IM116" s="104"/>
      <c r="IN116" s="104"/>
      <c r="IO116" s="104"/>
      <c r="IP116" s="104"/>
      <c r="IQ116" s="104"/>
      <c r="IR116" s="104"/>
      <c r="IS116" s="104"/>
      <c r="IT116" s="104"/>
    </row>
    <row r="117" spans="1:254" s="44" customFormat="1" ht="15.75" customHeight="1" thickBot="1" x14ac:dyDescent="0.25">
      <c r="A117" s="178"/>
      <c r="B117" s="202"/>
      <c r="C117" s="214" t="s">
        <v>9</v>
      </c>
      <c r="D117" s="99"/>
      <c r="E117" s="99"/>
      <c r="F117" s="43">
        <f>F118+F119+F120</f>
        <v>1546.04</v>
      </c>
      <c r="G117" s="43">
        <f t="shared" ref="G117:K117" si="109">G118+G119+G120</f>
        <v>290</v>
      </c>
      <c r="H117" s="43">
        <f t="shared" si="109"/>
        <v>315</v>
      </c>
      <c r="I117" s="43">
        <f t="shared" si="109"/>
        <v>230</v>
      </c>
      <c r="J117" s="43">
        <f t="shared" si="109"/>
        <v>130</v>
      </c>
      <c r="K117" s="43">
        <f t="shared" si="109"/>
        <v>220</v>
      </c>
      <c r="L117" s="43">
        <f t="shared" ref="L117:M117" si="110">L118+L119+L120</f>
        <v>180</v>
      </c>
      <c r="M117" s="43">
        <f t="shared" si="110"/>
        <v>181.04</v>
      </c>
      <c r="N117" s="63"/>
      <c r="O117" s="104"/>
      <c r="P117" s="63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  <c r="AA117" s="104"/>
      <c r="AB117" s="104"/>
      <c r="AC117" s="104"/>
      <c r="AD117" s="104"/>
      <c r="AE117" s="104"/>
      <c r="AF117" s="104"/>
      <c r="AG117" s="104"/>
      <c r="AH117" s="104"/>
      <c r="AI117" s="104"/>
      <c r="AJ117" s="104"/>
      <c r="AK117" s="104"/>
      <c r="AL117" s="104"/>
      <c r="AM117" s="104"/>
      <c r="AN117" s="104"/>
      <c r="AO117" s="104"/>
      <c r="AP117" s="104"/>
      <c r="AQ117" s="104"/>
      <c r="AR117" s="104"/>
      <c r="AS117" s="104"/>
      <c r="AT117" s="104"/>
      <c r="AU117" s="104"/>
      <c r="AV117" s="104"/>
      <c r="AW117" s="104"/>
      <c r="AX117" s="104"/>
      <c r="AY117" s="104"/>
      <c r="AZ117" s="104"/>
      <c r="BA117" s="104"/>
      <c r="BB117" s="104"/>
      <c r="BC117" s="104"/>
      <c r="BD117" s="104"/>
      <c r="BE117" s="104"/>
      <c r="BF117" s="104"/>
      <c r="BG117" s="104"/>
      <c r="BH117" s="104"/>
      <c r="BI117" s="104"/>
      <c r="BJ117" s="104"/>
      <c r="BK117" s="104"/>
      <c r="BL117" s="104"/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4"/>
      <c r="CD117" s="104"/>
      <c r="CE117" s="104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4"/>
      <c r="CQ117" s="104"/>
      <c r="CR117" s="104"/>
      <c r="CS117" s="104"/>
      <c r="CT117" s="104"/>
      <c r="CU117" s="104"/>
      <c r="CV117" s="104"/>
      <c r="CW117" s="104"/>
      <c r="CX117" s="104"/>
      <c r="CY117" s="104"/>
      <c r="CZ117" s="104"/>
      <c r="DA117" s="104"/>
      <c r="DB117" s="104"/>
      <c r="DC117" s="104"/>
      <c r="DD117" s="104"/>
      <c r="DE117" s="104"/>
      <c r="DF117" s="104"/>
      <c r="DG117" s="104"/>
      <c r="DH117" s="104"/>
      <c r="DI117" s="104"/>
      <c r="DJ117" s="104"/>
      <c r="DK117" s="104"/>
      <c r="DL117" s="104"/>
      <c r="DM117" s="104"/>
      <c r="DN117" s="104"/>
      <c r="DO117" s="104"/>
      <c r="DP117" s="104"/>
      <c r="DQ117" s="104"/>
      <c r="DR117" s="104"/>
      <c r="DS117" s="104"/>
      <c r="DT117" s="104"/>
      <c r="DU117" s="104"/>
      <c r="DV117" s="104"/>
      <c r="DW117" s="104"/>
      <c r="DX117" s="104"/>
      <c r="DY117" s="104"/>
      <c r="DZ117" s="104"/>
      <c r="EA117" s="104"/>
      <c r="EB117" s="104"/>
      <c r="EC117" s="104"/>
      <c r="ED117" s="104"/>
      <c r="EE117" s="104"/>
      <c r="EF117" s="104"/>
      <c r="EG117" s="104"/>
      <c r="EH117" s="104"/>
      <c r="EI117" s="104"/>
      <c r="EJ117" s="104"/>
      <c r="EK117" s="104"/>
      <c r="EL117" s="104"/>
      <c r="EM117" s="104"/>
      <c r="EN117" s="104"/>
      <c r="EO117" s="104"/>
      <c r="EP117" s="104"/>
      <c r="EQ117" s="104"/>
      <c r="ER117" s="104"/>
      <c r="ES117" s="104"/>
      <c r="ET117" s="104"/>
      <c r="EU117" s="104"/>
      <c r="EV117" s="104"/>
      <c r="EW117" s="104"/>
      <c r="EX117" s="104"/>
      <c r="EY117" s="104"/>
      <c r="EZ117" s="104"/>
      <c r="FA117" s="104"/>
      <c r="FB117" s="104"/>
      <c r="FC117" s="104"/>
      <c r="FD117" s="104"/>
      <c r="FE117" s="104"/>
      <c r="FF117" s="104"/>
      <c r="FG117" s="104"/>
      <c r="FH117" s="104"/>
      <c r="FI117" s="104"/>
      <c r="FJ117" s="104"/>
      <c r="FK117" s="104"/>
      <c r="FL117" s="104"/>
      <c r="FM117" s="104"/>
      <c r="FN117" s="104"/>
      <c r="FO117" s="104"/>
      <c r="FP117" s="104"/>
      <c r="FQ117" s="104"/>
      <c r="FR117" s="104"/>
      <c r="FS117" s="104"/>
      <c r="FT117" s="104"/>
      <c r="FU117" s="104"/>
      <c r="FV117" s="104"/>
      <c r="FW117" s="104"/>
      <c r="FX117" s="104"/>
      <c r="FY117" s="104"/>
      <c r="FZ117" s="104"/>
      <c r="GA117" s="104"/>
      <c r="GB117" s="104"/>
      <c r="GC117" s="104"/>
      <c r="GD117" s="104"/>
      <c r="GE117" s="104"/>
      <c r="GF117" s="104"/>
      <c r="GG117" s="104"/>
      <c r="GH117" s="104"/>
      <c r="GI117" s="104"/>
      <c r="GJ117" s="104"/>
      <c r="GK117" s="104"/>
      <c r="GL117" s="104"/>
      <c r="GM117" s="104"/>
      <c r="GN117" s="104"/>
      <c r="GO117" s="104"/>
      <c r="GP117" s="104"/>
      <c r="GQ117" s="104"/>
      <c r="GR117" s="104"/>
      <c r="GS117" s="104"/>
      <c r="GT117" s="104"/>
      <c r="GU117" s="104"/>
      <c r="GV117" s="104"/>
      <c r="GW117" s="104"/>
      <c r="GX117" s="104"/>
      <c r="GY117" s="104"/>
      <c r="GZ117" s="104"/>
      <c r="HA117" s="104"/>
      <c r="HB117" s="104"/>
      <c r="HC117" s="104"/>
      <c r="HD117" s="104"/>
      <c r="HE117" s="104"/>
      <c r="HF117" s="104"/>
      <c r="HG117" s="104"/>
      <c r="HH117" s="104"/>
      <c r="HI117" s="104"/>
      <c r="HJ117" s="104"/>
      <c r="HK117" s="104"/>
      <c r="HL117" s="104"/>
      <c r="HM117" s="104"/>
      <c r="HN117" s="104"/>
      <c r="HO117" s="104"/>
      <c r="HP117" s="104"/>
      <c r="HQ117" s="104"/>
      <c r="HR117" s="104"/>
      <c r="HS117" s="104"/>
      <c r="HT117" s="104"/>
      <c r="HU117" s="104"/>
      <c r="HV117" s="104"/>
      <c r="HW117" s="104"/>
      <c r="HX117" s="104"/>
      <c r="HY117" s="104"/>
      <c r="HZ117" s="104"/>
      <c r="IA117" s="104"/>
      <c r="IB117" s="104"/>
      <c r="IC117" s="104"/>
      <c r="ID117" s="104"/>
      <c r="IE117" s="104"/>
      <c r="IF117" s="104"/>
      <c r="IG117" s="104"/>
      <c r="IH117" s="104"/>
      <c r="II117" s="104"/>
      <c r="IJ117" s="104"/>
      <c r="IK117" s="104"/>
      <c r="IL117" s="104"/>
      <c r="IM117" s="104"/>
      <c r="IN117" s="104"/>
      <c r="IO117" s="104"/>
      <c r="IP117" s="104"/>
      <c r="IQ117" s="104"/>
      <c r="IR117" s="104"/>
      <c r="IS117" s="104"/>
      <c r="IT117" s="104"/>
    </row>
    <row r="118" spans="1:254" s="44" customFormat="1" ht="15" x14ac:dyDescent="0.2">
      <c r="A118" s="178"/>
      <c r="B118" s="202"/>
      <c r="C118" s="215"/>
      <c r="D118" s="66" t="s">
        <v>54</v>
      </c>
      <c r="E118" s="181" t="s">
        <v>58</v>
      </c>
      <c r="F118" s="43">
        <f>G118+H118+I118+J118+K118+L118+M118</f>
        <v>586.04</v>
      </c>
      <c r="G118" s="43">
        <f>30+40+70</f>
        <v>140</v>
      </c>
      <c r="H118" s="43">
        <f>40+10+45+60</f>
        <v>155</v>
      </c>
      <c r="I118" s="43">
        <f>20+30+40</f>
        <v>90</v>
      </c>
      <c r="J118" s="43">
        <v>40</v>
      </c>
      <c r="K118" s="43">
        <v>80</v>
      </c>
      <c r="L118" s="43">
        <v>40</v>
      </c>
      <c r="M118" s="43">
        <v>41.04</v>
      </c>
      <c r="N118" s="61"/>
      <c r="O118" s="62"/>
      <c r="P118" s="63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4"/>
      <c r="AC118" s="104"/>
      <c r="AD118" s="104"/>
      <c r="AE118" s="104"/>
      <c r="AF118" s="104"/>
      <c r="AG118" s="104"/>
      <c r="AH118" s="104"/>
      <c r="AI118" s="104"/>
      <c r="AJ118" s="104"/>
      <c r="AK118" s="104"/>
      <c r="AL118" s="104"/>
      <c r="AM118" s="104"/>
      <c r="AN118" s="104"/>
      <c r="AO118" s="104"/>
      <c r="AP118" s="104"/>
      <c r="AQ118" s="104"/>
      <c r="AR118" s="104"/>
      <c r="AS118" s="104"/>
      <c r="AT118" s="104"/>
      <c r="AU118" s="104"/>
      <c r="AV118" s="104"/>
      <c r="AW118" s="104"/>
      <c r="AX118" s="104"/>
      <c r="AY118" s="104"/>
      <c r="AZ118" s="104"/>
      <c r="BA118" s="104"/>
      <c r="BB118" s="104"/>
      <c r="BC118" s="104"/>
      <c r="BD118" s="104"/>
      <c r="BE118" s="104"/>
      <c r="BF118" s="104"/>
      <c r="BG118" s="104"/>
      <c r="BH118" s="104"/>
      <c r="BI118" s="104"/>
      <c r="BJ118" s="104"/>
      <c r="BK118" s="104"/>
      <c r="BL118" s="104"/>
      <c r="BM118" s="104"/>
      <c r="BN118" s="104"/>
      <c r="BO118" s="104"/>
      <c r="BP118" s="104"/>
      <c r="BQ118" s="104"/>
      <c r="BR118" s="104"/>
      <c r="BS118" s="104"/>
      <c r="BT118" s="104"/>
      <c r="BU118" s="104"/>
      <c r="BV118" s="104"/>
      <c r="BW118" s="104"/>
      <c r="BX118" s="104"/>
      <c r="BY118" s="104"/>
      <c r="BZ118" s="104"/>
      <c r="CA118" s="104"/>
      <c r="CB118" s="104"/>
      <c r="CC118" s="104"/>
      <c r="CD118" s="104"/>
      <c r="CE118" s="104"/>
      <c r="CF118" s="104"/>
      <c r="CG118" s="104"/>
      <c r="CH118" s="104"/>
      <c r="CI118" s="104"/>
      <c r="CJ118" s="104"/>
      <c r="CK118" s="104"/>
      <c r="CL118" s="104"/>
      <c r="CM118" s="104"/>
      <c r="CN118" s="104"/>
      <c r="CO118" s="104"/>
      <c r="CP118" s="104"/>
      <c r="CQ118" s="104"/>
      <c r="CR118" s="104"/>
      <c r="CS118" s="104"/>
      <c r="CT118" s="104"/>
      <c r="CU118" s="104"/>
      <c r="CV118" s="104"/>
      <c r="CW118" s="104"/>
      <c r="CX118" s="104"/>
      <c r="CY118" s="104"/>
      <c r="CZ118" s="104"/>
      <c r="DA118" s="104"/>
      <c r="DB118" s="104"/>
      <c r="DC118" s="104"/>
      <c r="DD118" s="104"/>
      <c r="DE118" s="104"/>
      <c r="DF118" s="104"/>
      <c r="DG118" s="104"/>
      <c r="DH118" s="104"/>
      <c r="DI118" s="104"/>
      <c r="DJ118" s="104"/>
      <c r="DK118" s="104"/>
      <c r="DL118" s="104"/>
      <c r="DM118" s="104"/>
      <c r="DN118" s="104"/>
      <c r="DO118" s="104"/>
      <c r="DP118" s="104"/>
      <c r="DQ118" s="104"/>
      <c r="DR118" s="104"/>
      <c r="DS118" s="104"/>
      <c r="DT118" s="104"/>
      <c r="DU118" s="104"/>
      <c r="DV118" s="104"/>
      <c r="DW118" s="104"/>
      <c r="DX118" s="104"/>
      <c r="DY118" s="104"/>
      <c r="DZ118" s="104"/>
      <c r="EA118" s="104"/>
      <c r="EB118" s="104"/>
      <c r="EC118" s="104"/>
      <c r="ED118" s="104"/>
      <c r="EE118" s="104"/>
      <c r="EF118" s="104"/>
      <c r="EG118" s="104"/>
      <c r="EH118" s="104"/>
      <c r="EI118" s="104"/>
      <c r="EJ118" s="104"/>
      <c r="EK118" s="104"/>
      <c r="EL118" s="104"/>
      <c r="EM118" s="104"/>
      <c r="EN118" s="104"/>
      <c r="EO118" s="104"/>
      <c r="EP118" s="104"/>
      <c r="EQ118" s="104"/>
      <c r="ER118" s="104"/>
      <c r="ES118" s="104"/>
      <c r="ET118" s="104"/>
      <c r="EU118" s="104"/>
      <c r="EV118" s="104"/>
      <c r="EW118" s="104"/>
      <c r="EX118" s="104"/>
      <c r="EY118" s="104"/>
      <c r="EZ118" s="104"/>
      <c r="FA118" s="104"/>
      <c r="FB118" s="104"/>
      <c r="FC118" s="104"/>
      <c r="FD118" s="104"/>
      <c r="FE118" s="104"/>
      <c r="FF118" s="104"/>
      <c r="FG118" s="104"/>
      <c r="FH118" s="104"/>
      <c r="FI118" s="104"/>
      <c r="FJ118" s="104"/>
      <c r="FK118" s="104"/>
      <c r="FL118" s="104"/>
      <c r="FM118" s="104"/>
      <c r="FN118" s="104"/>
      <c r="FO118" s="104"/>
      <c r="FP118" s="104"/>
      <c r="FQ118" s="104"/>
      <c r="FR118" s="104"/>
      <c r="FS118" s="104"/>
      <c r="FT118" s="104"/>
      <c r="FU118" s="104"/>
      <c r="FV118" s="104"/>
      <c r="FW118" s="104"/>
      <c r="FX118" s="104"/>
      <c r="FY118" s="104"/>
      <c r="FZ118" s="104"/>
      <c r="GA118" s="104"/>
      <c r="GB118" s="104"/>
      <c r="GC118" s="104"/>
      <c r="GD118" s="104"/>
      <c r="GE118" s="104"/>
      <c r="GF118" s="104"/>
      <c r="GG118" s="104"/>
      <c r="GH118" s="104"/>
      <c r="GI118" s="104"/>
      <c r="GJ118" s="104"/>
      <c r="GK118" s="104"/>
      <c r="GL118" s="104"/>
      <c r="GM118" s="104"/>
      <c r="GN118" s="104"/>
      <c r="GO118" s="104"/>
      <c r="GP118" s="104"/>
      <c r="GQ118" s="104"/>
      <c r="GR118" s="104"/>
      <c r="GS118" s="104"/>
      <c r="GT118" s="104"/>
      <c r="GU118" s="104"/>
      <c r="GV118" s="104"/>
      <c r="GW118" s="104"/>
      <c r="GX118" s="104"/>
      <c r="GY118" s="104"/>
      <c r="GZ118" s="104"/>
      <c r="HA118" s="104"/>
      <c r="HB118" s="104"/>
      <c r="HC118" s="104"/>
      <c r="HD118" s="104"/>
      <c r="HE118" s="104"/>
      <c r="HF118" s="104"/>
      <c r="HG118" s="104"/>
      <c r="HH118" s="104"/>
      <c r="HI118" s="104"/>
      <c r="HJ118" s="104"/>
      <c r="HK118" s="104"/>
      <c r="HL118" s="104"/>
      <c r="HM118" s="104"/>
      <c r="HN118" s="104"/>
      <c r="HO118" s="104"/>
      <c r="HP118" s="104"/>
      <c r="HQ118" s="104"/>
      <c r="HR118" s="104"/>
      <c r="HS118" s="104"/>
      <c r="HT118" s="104"/>
      <c r="HU118" s="104"/>
      <c r="HV118" s="104"/>
      <c r="HW118" s="104"/>
      <c r="HX118" s="104"/>
      <c r="HY118" s="104"/>
      <c r="HZ118" s="104"/>
      <c r="IA118" s="104"/>
      <c r="IB118" s="104"/>
      <c r="IC118" s="104"/>
      <c r="ID118" s="104"/>
      <c r="IE118" s="104"/>
      <c r="IF118" s="104"/>
      <c r="IG118" s="104"/>
      <c r="IH118" s="104"/>
      <c r="II118" s="104"/>
      <c r="IJ118" s="104"/>
      <c r="IK118" s="104"/>
      <c r="IL118" s="104"/>
      <c r="IM118" s="104"/>
      <c r="IN118" s="104"/>
      <c r="IO118" s="104"/>
      <c r="IP118" s="104"/>
      <c r="IQ118" s="104"/>
      <c r="IR118" s="104"/>
      <c r="IS118" s="104"/>
      <c r="IT118" s="104"/>
    </row>
    <row r="119" spans="1:254" s="44" customFormat="1" ht="15" x14ac:dyDescent="0.2">
      <c r="A119" s="178"/>
      <c r="B119" s="202"/>
      <c r="C119" s="215"/>
      <c r="D119" s="66" t="s">
        <v>55</v>
      </c>
      <c r="E119" s="181"/>
      <c r="F119" s="43">
        <f t="shared" ref="F119:F125" si="111">G119+H119+I119+J119+K119+L119+M119</f>
        <v>820</v>
      </c>
      <c r="G119" s="43">
        <f>50+20+30</f>
        <v>100</v>
      </c>
      <c r="H119" s="43">
        <f>50+10+60</f>
        <v>120</v>
      </c>
      <c r="I119" s="43">
        <f>60+30</f>
        <v>90</v>
      </c>
      <c r="J119" s="43">
        <v>90</v>
      </c>
      <c r="K119" s="43">
        <v>140</v>
      </c>
      <c r="L119" s="43">
        <v>140</v>
      </c>
      <c r="M119" s="43">
        <v>140</v>
      </c>
      <c r="N119" s="63"/>
      <c r="O119" s="104"/>
      <c r="P119" s="63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/>
      <c r="AC119" s="104"/>
      <c r="AD119" s="104"/>
      <c r="AE119" s="104"/>
      <c r="AF119" s="104"/>
      <c r="AG119" s="104"/>
      <c r="AH119" s="104"/>
      <c r="AI119" s="104"/>
      <c r="AJ119" s="104"/>
      <c r="AK119" s="104"/>
      <c r="AL119" s="104"/>
      <c r="AM119" s="104"/>
      <c r="AN119" s="104"/>
      <c r="AO119" s="104"/>
      <c r="AP119" s="104"/>
      <c r="AQ119" s="104"/>
      <c r="AR119" s="104"/>
      <c r="AS119" s="104"/>
      <c r="AT119" s="104"/>
      <c r="AU119" s="104"/>
      <c r="AV119" s="104"/>
      <c r="AW119" s="104"/>
      <c r="AX119" s="104"/>
      <c r="AY119" s="104"/>
      <c r="AZ119" s="104"/>
      <c r="BA119" s="104"/>
      <c r="BB119" s="104"/>
      <c r="BC119" s="104"/>
      <c r="BD119" s="104"/>
      <c r="BE119" s="104"/>
      <c r="BF119" s="104"/>
      <c r="BG119" s="104"/>
      <c r="BH119" s="104"/>
      <c r="BI119" s="104"/>
      <c r="BJ119" s="104"/>
      <c r="BK119" s="104"/>
      <c r="BL119" s="104"/>
      <c r="BM119" s="104"/>
      <c r="BN119" s="104"/>
      <c r="BO119" s="104"/>
      <c r="BP119" s="104"/>
      <c r="BQ119" s="104"/>
      <c r="BR119" s="104"/>
      <c r="BS119" s="104"/>
      <c r="BT119" s="104"/>
      <c r="BU119" s="104"/>
      <c r="BV119" s="104"/>
      <c r="BW119" s="104"/>
      <c r="BX119" s="104"/>
      <c r="BY119" s="104"/>
      <c r="BZ119" s="104"/>
      <c r="CA119" s="104"/>
      <c r="CB119" s="104"/>
      <c r="CC119" s="104"/>
      <c r="CD119" s="104"/>
      <c r="CE119" s="104"/>
      <c r="CF119" s="104"/>
      <c r="CG119" s="104"/>
      <c r="CH119" s="104"/>
      <c r="CI119" s="104"/>
      <c r="CJ119" s="104"/>
      <c r="CK119" s="104"/>
      <c r="CL119" s="104"/>
      <c r="CM119" s="104"/>
      <c r="CN119" s="104"/>
      <c r="CO119" s="104"/>
      <c r="CP119" s="104"/>
      <c r="CQ119" s="104"/>
      <c r="CR119" s="104"/>
      <c r="CS119" s="104"/>
      <c r="CT119" s="104"/>
      <c r="CU119" s="104"/>
      <c r="CV119" s="104"/>
      <c r="CW119" s="104"/>
      <c r="CX119" s="104"/>
      <c r="CY119" s="104"/>
      <c r="CZ119" s="104"/>
      <c r="DA119" s="104"/>
      <c r="DB119" s="104"/>
      <c r="DC119" s="104"/>
      <c r="DD119" s="104"/>
      <c r="DE119" s="104"/>
      <c r="DF119" s="104"/>
      <c r="DG119" s="104"/>
      <c r="DH119" s="104"/>
      <c r="DI119" s="104"/>
      <c r="DJ119" s="104"/>
      <c r="DK119" s="104"/>
      <c r="DL119" s="104"/>
      <c r="DM119" s="104"/>
      <c r="DN119" s="104"/>
      <c r="DO119" s="104"/>
      <c r="DP119" s="104"/>
      <c r="DQ119" s="104"/>
      <c r="DR119" s="104"/>
      <c r="DS119" s="104"/>
      <c r="DT119" s="104"/>
      <c r="DU119" s="104"/>
      <c r="DV119" s="104"/>
      <c r="DW119" s="104"/>
      <c r="DX119" s="104"/>
      <c r="DY119" s="104"/>
      <c r="DZ119" s="104"/>
      <c r="EA119" s="104"/>
      <c r="EB119" s="104"/>
      <c r="EC119" s="104"/>
      <c r="ED119" s="104"/>
      <c r="EE119" s="104"/>
      <c r="EF119" s="104"/>
      <c r="EG119" s="104"/>
      <c r="EH119" s="104"/>
      <c r="EI119" s="104"/>
      <c r="EJ119" s="104"/>
      <c r="EK119" s="104"/>
      <c r="EL119" s="104"/>
      <c r="EM119" s="104"/>
      <c r="EN119" s="104"/>
      <c r="EO119" s="104"/>
      <c r="EP119" s="104"/>
      <c r="EQ119" s="104"/>
      <c r="ER119" s="104"/>
      <c r="ES119" s="104"/>
      <c r="ET119" s="104"/>
      <c r="EU119" s="104"/>
      <c r="EV119" s="104"/>
      <c r="EW119" s="104"/>
      <c r="EX119" s="104"/>
      <c r="EY119" s="104"/>
      <c r="EZ119" s="104"/>
      <c r="FA119" s="104"/>
      <c r="FB119" s="104"/>
      <c r="FC119" s="104"/>
      <c r="FD119" s="104"/>
      <c r="FE119" s="104"/>
      <c r="FF119" s="104"/>
      <c r="FG119" s="104"/>
      <c r="FH119" s="104"/>
      <c r="FI119" s="104"/>
      <c r="FJ119" s="104"/>
      <c r="FK119" s="104"/>
      <c r="FL119" s="104"/>
      <c r="FM119" s="104"/>
      <c r="FN119" s="104"/>
      <c r="FO119" s="104"/>
      <c r="FP119" s="104"/>
      <c r="FQ119" s="104"/>
      <c r="FR119" s="104"/>
      <c r="FS119" s="104"/>
      <c r="FT119" s="104"/>
      <c r="FU119" s="104"/>
      <c r="FV119" s="104"/>
      <c r="FW119" s="104"/>
      <c r="FX119" s="104"/>
      <c r="FY119" s="104"/>
      <c r="FZ119" s="104"/>
      <c r="GA119" s="104"/>
      <c r="GB119" s="104"/>
      <c r="GC119" s="104"/>
      <c r="GD119" s="104"/>
      <c r="GE119" s="104"/>
      <c r="GF119" s="104"/>
      <c r="GG119" s="104"/>
      <c r="GH119" s="104"/>
      <c r="GI119" s="104"/>
      <c r="GJ119" s="104"/>
      <c r="GK119" s="104"/>
      <c r="GL119" s="104"/>
      <c r="GM119" s="104"/>
      <c r="GN119" s="104"/>
      <c r="GO119" s="104"/>
      <c r="GP119" s="104"/>
      <c r="GQ119" s="104"/>
      <c r="GR119" s="104"/>
      <c r="GS119" s="104"/>
      <c r="GT119" s="104"/>
      <c r="GU119" s="104"/>
      <c r="GV119" s="104"/>
      <c r="GW119" s="104"/>
      <c r="GX119" s="104"/>
      <c r="GY119" s="104"/>
      <c r="GZ119" s="104"/>
      <c r="HA119" s="104"/>
      <c r="HB119" s="104"/>
      <c r="HC119" s="104"/>
      <c r="HD119" s="104"/>
      <c r="HE119" s="104"/>
      <c r="HF119" s="104"/>
      <c r="HG119" s="104"/>
      <c r="HH119" s="104"/>
      <c r="HI119" s="104"/>
      <c r="HJ119" s="104"/>
      <c r="HK119" s="104"/>
      <c r="HL119" s="104"/>
      <c r="HM119" s="104"/>
      <c r="HN119" s="104"/>
      <c r="HO119" s="104"/>
      <c r="HP119" s="104"/>
      <c r="HQ119" s="104"/>
      <c r="HR119" s="104"/>
      <c r="HS119" s="104"/>
      <c r="HT119" s="104"/>
      <c r="HU119" s="104"/>
      <c r="HV119" s="104"/>
      <c r="HW119" s="104"/>
      <c r="HX119" s="104"/>
      <c r="HY119" s="104"/>
      <c r="HZ119" s="104"/>
      <c r="IA119" s="104"/>
      <c r="IB119" s="104"/>
      <c r="IC119" s="104"/>
      <c r="ID119" s="104"/>
      <c r="IE119" s="104"/>
      <c r="IF119" s="104"/>
      <c r="IG119" s="104"/>
      <c r="IH119" s="104"/>
      <c r="II119" s="104"/>
      <c r="IJ119" s="104"/>
      <c r="IK119" s="104"/>
      <c r="IL119" s="104"/>
      <c r="IM119" s="104"/>
      <c r="IN119" s="104"/>
      <c r="IO119" s="104"/>
      <c r="IP119" s="104"/>
      <c r="IQ119" s="104"/>
      <c r="IR119" s="104"/>
      <c r="IS119" s="104"/>
      <c r="IT119" s="104"/>
    </row>
    <row r="120" spans="1:254" s="44" customFormat="1" ht="15" x14ac:dyDescent="0.2">
      <c r="A120" s="178"/>
      <c r="B120" s="202"/>
      <c r="C120" s="216"/>
      <c r="D120" s="66" t="s">
        <v>53</v>
      </c>
      <c r="E120" s="181"/>
      <c r="F120" s="43">
        <f t="shared" si="111"/>
        <v>140</v>
      </c>
      <c r="G120" s="43">
        <f>50</f>
        <v>50</v>
      </c>
      <c r="H120" s="43">
        <f>40</f>
        <v>40</v>
      </c>
      <c r="I120" s="43">
        <f>50</f>
        <v>50</v>
      </c>
      <c r="J120" s="43">
        <v>0</v>
      </c>
      <c r="K120" s="43">
        <v>0</v>
      </c>
      <c r="L120" s="43">
        <v>0</v>
      </c>
      <c r="M120" s="43">
        <v>0</v>
      </c>
      <c r="N120" s="63"/>
      <c r="O120" s="104"/>
      <c r="P120" s="63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04"/>
      <c r="AG120" s="104"/>
      <c r="AH120" s="104"/>
      <c r="AI120" s="104"/>
      <c r="AJ120" s="104"/>
      <c r="AK120" s="104"/>
      <c r="AL120" s="104"/>
      <c r="AM120" s="104"/>
      <c r="AN120" s="104"/>
      <c r="AO120" s="104"/>
      <c r="AP120" s="104"/>
      <c r="AQ120" s="104"/>
      <c r="AR120" s="104"/>
      <c r="AS120" s="104"/>
      <c r="AT120" s="104"/>
      <c r="AU120" s="104"/>
      <c r="AV120" s="104"/>
      <c r="AW120" s="104"/>
      <c r="AX120" s="104"/>
      <c r="AY120" s="104"/>
      <c r="AZ120" s="104"/>
      <c r="BA120" s="104"/>
      <c r="BB120" s="104"/>
      <c r="BC120" s="104"/>
      <c r="BD120" s="104"/>
      <c r="BE120" s="104"/>
      <c r="BF120" s="104"/>
      <c r="BG120" s="104"/>
      <c r="BH120" s="104"/>
      <c r="BI120" s="104"/>
      <c r="BJ120" s="104"/>
      <c r="BK120" s="104"/>
      <c r="BL120" s="104"/>
      <c r="BM120" s="104"/>
      <c r="BN120" s="104"/>
      <c r="BO120" s="104"/>
      <c r="BP120" s="104"/>
      <c r="BQ120" s="104"/>
      <c r="BR120" s="104"/>
      <c r="BS120" s="104"/>
      <c r="BT120" s="104"/>
      <c r="BU120" s="104"/>
      <c r="BV120" s="104"/>
      <c r="BW120" s="104"/>
      <c r="BX120" s="104"/>
      <c r="BY120" s="104"/>
      <c r="BZ120" s="104"/>
      <c r="CA120" s="104"/>
      <c r="CB120" s="104"/>
      <c r="CC120" s="104"/>
      <c r="CD120" s="104"/>
      <c r="CE120" s="104"/>
      <c r="CF120" s="104"/>
      <c r="CG120" s="104"/>
      <c r="CH120" s="104"/>
      <c r="CI120" s="104"/>
      <c r="CJ120" s="104"/>
      <c r="CK120" s="104"/>
      <c r="CL120" s="104"/>
      <c r="CM120" s="104"/>
      <c r="CN120" s="104"/>
      <c r="CO120" s="104"/>
      <c r="CP120" s="104"/>
      <c r="CQ120" s="104"/>
      <c r="CR120" s="104"/>
      <c r="CS120" s="104"/>
      <c r="CT120" s="104"/>
      <c r="CU120" s="104"/>
      <c r="CV120" s="104"/>
      <c r="CW120" s="104"/>
      <c r="CX120" s="104"/>
      <c r="CY120" s="104"/>
      <c r="CZ120" s="104"/>
      <c r="DA120" s="104"/>
      <c r="DB120" s="104"/>
      <c r="DC120" s="104"/>
      <c r="DD120" s="104"/>
      <c r="DE120" s="104"/>
      <c r="DF120" s="104"/>
      <c r="DG120" s="104"/>
      <c r="DH120" s="104"/>
      <c r="DI120" s="104"/>
      <c r="DJ120" s="104"/>
      <c r="DK120" s="104"/>
      <c r="DL120" s="104"/>
      <c r="DM120" s="104"/>
      <c r="DN120" s="104"/>
      <c r="DO120" s="104"/>
      <c r="DP120" s="104"/>
      <c r="DQ120" s="104"/>
      <c r="DR120" s="104"/>
      <c r="DS120" s="104"/>
      <c r="DT120" s="104"/>
      <c r="DU120" s="104"/>
      <c r="DV120" s="104"/>
      <c r="DW120" s="104"/>
      <c r="DX120" s="104"/>
      <c r="DY120" s="104"/>
      <c r="DZ120" s="104"/>
      <c r="EA120" s="104"/>
      <c r="EB120" s="104"/>
      <c r="EC120" s="104"/>
      <c r="ED120" s="104"/>
      <c r="EE120" s="104"/>
      <c r="EF120" s="104"/>
      <c r="EG120" s="104"/>
      <c r="EH120" s="104"/>
      <c r="EI120" s="104"/>
      <c r="EJ120" s="104"/>
      <c r="EK120" s="104"/>
      <c r="EL120" s="104"/>
      <c r="EM120" s="104"/>
      <c r="EN120" s="104"/>
      <c r="EO120" s="104"/>
      <c r="EP120" s="104"/>
      <c r="EQ120" s="104"/>
      <c r="ER120" s="104"/>
      <c r="ES120" s="104"/>
      <c r="ET120" s="104"/>
      <c r="EU120" s="104"/>
      <c r="EV120" s="104"/>
      <c r="EW120" s="104"/>
      <c r="EX120" s="104"/>
      <c r="EY120" s="104"/>
      <c r="EZ120" s="104"/>
      <c r="FA120" s="104"/>
      <c r="FB120" s="104"/>
      <c r="FC120" s="104"/>
      <c r="FD120" s="104"/>
      <c r="FE120" s="104"/>
      <c r="FF120" s="104"/>
      <c r="FG120" s="104"/>
      <c r="FH120" s="104"/>
      <c r="FI120" s="104"/>
      <c r="FJ120" s="104"/>
      <c r="FK120" s="104"/>
      <c r="FL120" s="104"/>
      <c r="FM120" s="104"/>
      <c r="FN120" s="104"/>
      <c r="FO120" s="104"/>
      <c r="FP120" s="104"/>
      <c r="FQ120" s="104"/>
      <c r="FR120" s="104"/>
      <c r="FS120" s="104"/>
      <c r="FT120" s="104"/>
      <c r="FU120" s="104"/>
      <c r="FV120" s="104"/>
      <c r="FW120" s="104"/>
      <c r="FX120" s="104"/>
      <c r="FY120" s="104"/>
      <c r="FZ120" s="104"/>
      <c r="GA120" s="104"/>
      <c r="GB120" s="104"/>
      <c r="GC120" s="104"/>
      <c r="GD120" s="104"/>
      <c r="GE120" s="104"/>
      <c r="GF120" s="104"/>
      <c r="GG120" s="104"/>
      <c r="GH120" s="104"/>
      <c r="GI120" s="104"/>
      <c r="GJ120" s="104"/>
      <c r="GK120" s="104"/>
      <c r="GL120" s="104"/>
      <c r="GM120" s="104"/>
      <c r="GN120" s="104"/>
      <c r="GO120" s="104"/>
      <c r="GP120" s="104"/>
      <c r="GQ120" s="104"/>
      <c r="GR120" s="104"/>
      <c r="GS120" s="104"/>
      <c r="GT120" s="104"/>
      <c r="GU120" s="104"/>
      <c r="GV120" s="104"/>
      <c r="GW120" s="104"/>
      <c r="GX120" s="104"/>
      <c r="GY120" s="104"/>
      <c r="GZ120" s="104"/>
      <c r="HA120" s="104"/>
      <c r="HB120" s="104"/>
      <c r="HC120" s="104"/>
      <c r="HD120" s="104"/>
      <c r="HE120" s="104"/>
      <c r="HF120" s="104"/>
      <c r="HG120" s="104"/>
      <c r="HH120" s="104"/>
      <c r="HI120" s="104"/>
      <c r="HJ120" s="104"/>
      <c r="HK120" s="104"/>
      <c r="HL120" s="104"/>
      <c r="HM120" s="104"/>
      <c r="HN120" s="104"/>
      <c r="HO120" s="104"/>
      <c r="HP120" s="104"/>
      <c r="HQ120" s="104"/>
      <c r="HR120" s="104"/>
      <c r="HS120" s="104"/>
      <c r="HT120" s="104"/>
      <c r="HU120" s="104"/>
      <c r="HV120" s="104"/>
      <c r="HW120" s="104"/>
      <c r="HX120" s="104"/>
      <c r="HY120" s="104"/>
      <c r="HZ120" s="104"/>
      <c r="IA120" s="104"/>
      <c r="IB120" s="104"/>
      <c r="IC120" s="104"/>
      <c r="ID120" s="104"/>
      <c r="IE120" s="104"/>
      <c r="IF120" s="104"/>
      <c r="IG120" s="104"/>
      <c r="IH120" s="104"/>
      <c r="II120" s="104"/>
      <c r="IJ120" s="104"/>
      <c r="IK120" s="104"/>
      <c r="IL120" s="104"/>
      <c r="IM120" s="104"/>
      <c r="IN120" s="104"/>
      <c r="IO120" s="104"/>
      <c r="IP120" s="104"/>
      <c r="IQ120" s="104"/>
      <c r="IR120" s="104"/>
      <c r="IS120" s="104"/>
      <c r="IT120" s="104"/>
    </row>
    <row r="121" spans="1:254" s="44" customFormat="1" ht="15" x14ac:dyDescent="0.2">
      <c r="A121" s="178"/>
      <c r="B121" s="202"/>
      <c r="C121" s="101" t="s">
        <v>10</v>
      </c>
      <c r="D121" s="105"/>
      <c r="E121" s="42"/>
      <c r="F121" s="43">
        <f t="shared" si="111"/>
        <v>0</v>
      </c>
      <c r="G121" s="43">
        <v>0</v>
      </c>
      <c r="H121" s="43">
        <v>0</v>
      </c>
      <c r="I121" s="43">
        <v>0</v>
      </c>
      <c r="J121" s="43">
        <v>0</v>
      </c>
      <c r="K121" s="43">
        <v>0</v>
      </c>
      <c r="L121" s="43">
        <v>0</v>
      </c>
      <c r="M121" s="43">
        <v>0</v>
      </c>
      <c r="N121" s="63"/>
      <c r="O121" s="104"/>
      <c r="P121" s="63"/>
      <c r="Q121" s="104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4"/>
      <c r="AC121" s="104"/>
      <c r="AD121" s="104"/>
      <c r="AE121" s="104"/>
      <c r="AF121" s="104"/>
      <c r="AG121" s="104"/>
      <c r="AH121" s="104"/>
      <c r="AI121" s="104"/>
      <c r="AJ121" s="104"/>
      <c r="AK121" s="104"/>
      <c r="AL121" s="104"/>
      <c r="AM121" s="104"/>
      <c r="AN121" s="104"/>
      <c r="AO121" s="104"/>
      <c r="AP121" s="104"/>
      <c r="AQ121" s="104"/>
      <c r="AR121" s="104"/>
      <c r="AS121" s="104"/>
      <c r="AT121" s="104"/>
      <c r="AU121" s="104"/>
      <c r="AV121" s="104"/>
      <c r="AW121" s="104"/>
      <c r="AX121" s="104"/>
      <c r="AY121" s="104"/>
      <c r="AZ121" s="104"/>
      <c r="BA121" s="104"/>
      <c r="BB121" s="104"/>
      <c r="BC121" s="104"/>
      <c r="BD121" s="104"/>
      <c r="BE121" s="104"/>
      <c r="BF121" s="104"/>
      <c r="BG121" s="104"/>
      <c r="BH121" s="104"/>
      <c r="BI121" s="104"/>
      <c r="BJ121" s="104"/>
      <c r="BK121" s="104"/>
      <c r="BL121" s="104"/>
      <c r="BM121" s="104"/>
      <c r="BN121" s="104"/>
      <c r="BO121" s="104"/>
      <c r="BP121" s="104"/>
      <c r="BQ121" s="104"/>
      <c r="BR121" s="104"/>
      <c r="BS121" s="104"/>
      <c r="BT121" s="104"/>
      <c r="BU121" s="104"/>
      <c r="BV121" s="104"/>
      <c r="BW121" s="104"/>
      <c r="BX121" s="104"/>
      <c r="BY121" s="104"/>
      <c r="BZ121" s="104"/>
      <c r="CA121" s="104"/>
      <c r="CB121" s="104"/>
      <c r="CC121" s="104"/>
      <c r="CD121" s="104"/>
      <c r="CE121" s="104"/>
      <c r="CF121" s="104"/>
      <c r="CG121" s="104"/>
      <c r="CH121" s="104"/>
      <c r="CI121" s="104"/>
      <c r="CJ121" s="104"/>
      <c r="CK121" s="104"/>
      <c r="CL121" s="104"/>
      <c r="CM121" s="104"/>
      <c r="CN121" s="104"/>
      <c r="CO121" s="104"/>
      <c r="CP121" s="104"/>
      <c r="CQ121" s="104"/>
      <c r="CR121" s="104"/>
      <c r="CS121" s="104"/>
      <c r="CT121" s="104"/>
      <c r="CU121" s="104"/>
      <c r="CV121" s="104"/>
      <c r="CW121" s="104"/>
      <c r="CX121" s="104"/>
      <c r="CY121" s="104"/>
      <c r="CZ121" s="104"/>
      <c r="DA121" s="104"/>
      <c r="DB121" s="104"/>
      <c r="DC121" s="104"/>
      <c r="DD121" s="104"/>
      <c r="DE121" s="104"/>
      <c r="DF121" s="104"/>
      <c r="DG121" s="104"/>
      <c r="DH121" s="104"/>
      <c r="DI121" s="104"/>
      <c r="DJ121" s="104"/>
      <c r="DK121" s="104"/>
      <c r="DL121" s="104"/>
      <c r="DM121" s="104"/>
      <c r="DN121" s="104"/>
      <c r="DO121" s="104"/>
      <c r="DP121" s="104"/>
      <c r="DQ121" s="104"/>
      <c r="DR121" s="104"/>
      <c r="DS121" s="104"/>
      <c r="DT121" s="104"/>
      <c r="DU121" s="104"/>
      <c r="DV121" s="104"/>
      <c r="DW121" s="104"/>
      <c r="DX121" s="104"/>
      <c r="DY121" s="104"/>
      <c r="DZ121" s="104"/>
      <c r="EA121" s="104"/>
      <c r="EB121" s="104"/>
      <c r="EC121" s="104"/>
      <c r="ED121" s="104"/>
      <c r="EE121" s="104"/>
      <c r="EF121" s="104"/>
      <c r="EG121" s="104"/>
      <c r="EH121" s="104"/>
      <c r="EI121" s="104"/>
      <c r="EJ121" s="104"/>
      <c r="EK121" s="104"/>
      <c r="EL121" s="104"/>
      <c r="EM121" s="104"/>
      <c r="EN121" s="104"/>
      <c r="EO121" s="104"/>
      <c r="EP121" s="104"/>
      <c r="EQ121" s="104"/>
      <c r="ER121" s="104"/>
      <c r="ES121" s="104"/>
      <c r="ET121" s="104"/>
      <c r="EU121" s="104"/>
      <c r="EV121" s="104"/>
      <c r="EW121" s="104"/>
      <c r="EX121" s="104"/>
      <c r="EY121" s="104"/>
      <c r="EZ121" s="104"/>
      <c r="FA121" s="104"/>
      <c r="FB121" s="104"/>
      <c r="FC121" s="104"/>
      <c r="FD121" s="104"/>
      <c r="FE121" s="104"/>
      <c r="FF121" s="104"/>
      <c r="FG121" s="104"/>
      <c r="FH121" s="104"/>
      <c r="FI121" s="104"/>
      <c r="FJ121" s="104"/>
      <c r="FK121" s="104"/>
      <c r="FL121" s="104"/>
      <c r="FM121" s="104"/>
      <c r="FN121" s="104"/>
      <c r="FO121" s="104"/>
      <c r="FP121" s="104"/>
      <c r="FQ121" s="104"/>
      <c r="FR121" s="104"/>
      <c r="FS121" s="104"/>
      <c r="FT121" s="104"/>
      <c r="FU121" s="104"/>
      <c r="FV121" s="104"/>
      <c r="FW121" s="104"/>
      <c r="FX121" s="104"/>
      <c r="FY121" s="104"/>
      <c r="FZ121" s="104"/>
      <c r="GA121" s="104"/>
      <c r="GB121" s="104"/>
      <c r="GC121" s="104"/>
      <c r="GD121" s="104"/>
      <c r="GE121" s="104"/>
      <c r="GF121" s="104"/>
      <c r="GG121" s="104"/>
      <c r="GH121" s="104"/>
      <c r="GI121" s="104"/>
      <c r="GJ121" s="104"/>
      <c r="GK121" s="104"/>
      <c r="GL121" s="104"/>
      <c r="GM121" s="104"/>
      <c r="GN121" s="104"/>
      <c r="GO121" s="104"/>
      <c r="GP121" s="104"/>
      <c r="GQ121" s="104"/>
      <c r="GR121" s="104"/>
      <c r="GS121" s="104"/>
      <c r="GT121" s="104"/>
      <c r="GU121" s="104"/>
      <c r="GV121" s="104"/>
      <c r="GW121" s="104"/>
      <c r="GX121" s="104"/>
      <c r="GY121" s="104"/>
      <c r="GZ121" s="104"/>
      <c r="HA121" s="104"/>
      <c r="HB121" s="104"/>
      <c r="HC121" s="104"/>
      <c r="HD121" s="104"/>
      <c r="HE121" s="104"/>
      <c r="HF121" s="104"/>
      <c r="HG121" s="104"/>
      <c r="HH121" s="104"/>
      <c r="HI121" s="104"/>
      <c r="HJ121" s="104"/>
      <c r="HK121" s="104"/>
      <c r="HL121" s="104"/>
      <c r="HM121" s="104"/>
      <c r="HN121" s="104"/>
      <c r="HO121" s="104"/>
      <c r="HP121" s="104"/>
      <c r="HQ121" s="104"/>
      <c r="HR121" s="104"/>
      <c r="HS121" s="104"/>
      <c r="HT121" s="104"/>
      <c r="HU121" s="104"/>
      <c r="HV121" s="104"/>
      <c r="HW121" s="104"/>
      <c r="HX121" s="104"/>
      <c r="HY121" s="104"/>
      <c r="HZ121" s="104"/>
      <c r="IA121" s="104"/>
      <c r="IB121" s="104"/>
      <c r="IC121" s="104"/>
      <c r="ID121" s="104"/>
      <c r="IE121" s="104"/>
      <c r="IF121" s="104"/>
      <c r="IG121" s="104"/>
      <c r="IH121" s="104"/>
      <c r="II121" s="104"/>
      <c r="IJ121" s="104"/>
      <c r="IK121" s="104"/>
      <c r="IL121" s="104"/>
      <c r="IM121" s="104"/>
      <c r="IN121" s="104"/>
      <c r="IO121" s="104"/>
      <c r="IP121" s="104"/>
      <c r="IQ121" s="104"/>
      <c r="IR121" s="104"/>
      <c r="IS121" s="104"/>
      <c r="IT121" s="104"/>
    </row>
    <row r="122" spans="1:254" s="44" customFormat="1" ht="30" x14ac:dyDescent="0.2">
      <c r="A122" s="178"/>
      <c r="B122" s="202"/>
      <c r="C122" s="40" t="s">
        <v>84</v>
      </c>
      <c r="D122" s="66"/>
      <c r="E122" s="67"/>
      <c r="F122" s="43">
        <f t="shared" si="111"/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63"/>
      <c r="O122" s="104"/>
      <c r="P122" s="63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4"/>
      <c r="AC122" s="104"/>
      <c r="AD122" s="104"/>
      <c r="AE122" s="104"/>
      <c r="AF122" s="104"/>
      <c r="AG122" s="104"/>
      <c r="AH122" s="104"/>
      <c r="AI122" s="104"/>
      <c r="AJ122" s="104"/>
      <c r="AK122" s="104"/>
      <c r="AL122" s="104"/>
      <c r="AM122" s="104"/>
      <c r="AN122" s="104"/>
      <c r="AO122" s="104"/>
      <c r="AP122" s="104"/>
      <c r="AQ122" s="104"/>
      <c r="AR122" s="104"/>
      <c r="AS122" s="104"/>
      <c r="AT122" s="104"/>
      <c r="AU122" s="104"/>
      <c r="AV122" s="104"/>
      <c r="AW122" s="104"/>
      <c r="AX122" s="104"/>
      <c r="AY122" s="104"/>
      <c r="AZ122" s="104"/>
      <c r="BA122" s="104"/>
      <c r="BB122" s="104"/>
      <c r="BC122" s="104"/>
      <c r="BD122" s="104"/>
      <c r="BE122" s="104"/>
      <c r="BF122" s="104"/>
      <c r="BG122" s="104"/>
      <c r="BH122" s="104"/>
      <c r="BI122" s="104"/>
      <c r="BJ122" s="104"/>
      <c r="BK122" s="104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4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4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4"/>
      <c r="DD122" s="104"/>
      <c r="DE122" s="104"/>
      <c r="DF122" s="104"/>
      <c r="DG122" s="104"/>
      <c r="DH122" s="104"/>
      <c r="DI122" s="104"/>
      <c r="DJ122" s="104"/>
      <c r="DK122" s="104"/>
      <c r="DL122" s="104"/>
      <c r="DM122" s="104"/>
      <c r="DN122" s="104"/>
      <c r="DO122" s="104"/>
      <c r="DP122" s="104"/>
      <c r="DQ122" s="104"/>
      <c r="DR122" s="104"/>
      <c r="DS122" s="104"/>
      <c r="DT122" s="104"/>
      <c r="DU122" s="104"/>
      <c r="DV122" s="104"/>
      <c r="DW122" s="104"/>
      <c r="DX122" s="104"/>
      <c r="DY122" s="104"/>
      <c r="DZ122" s="104"/>
      <c r="EA122" s="104"/>
      <c r="EB122" s="104"/>
      <c r="EC122" s="104"/>
      <c r="ED122" s="104"/>
      <c r="EE122" s="104"/>
      <c r="EF122" s="104"/>
      <c r="EG122" s="104"/>
      <c r="EH122" s="104"/>
      <c r="EI122" s="104"/>
      <c r="EJ122" s="104"/>
      <c r="EK122" s="104"/>
      <c r="EL122" s="104"/>
      <c r="EM122" s="104"/>
      <c r="EN122" s="104"/>
      <c r="EO122" s="104"/>
      <c r="EP122" s="104"/>
      <c r="EQ122" s="104"/>
      <c r="ER122" s="104"/>
      <c r="ES122" s="104"/>
      <c r="ET122" s="104"/>
      <c r="EU122" s="104"/>
      <c r="EV122" s="104"/>
      <c r="EW122" s="104"/>
      <c r="EX122" s="104"/>
      <c r="EY122" s="104"/>
      <c r="EZ122" s="104"/>
      <c r="FA122" s="104"/>
      <c r="FB122" s="104"/>
      <c r="FC122" s="104"/>
      <c r="FD122" s="104"/>
      <c r="FE122" s="104"/>
      <c r="FF122" s="104"/>
      <c r="FG122" s="104"/>
      <c r="FH122" s="104"/>
      <c r="FI122" s="104"/>
      <c r="FJ122" s="104"/>
      <c r="FK122" s="104"/>
      <c r="FL122" s="104"/>
      <c r="FM122" s="104"/>
      <c r="FN122" s="104"/>
      <c r="FO122" s="104"/>
      <c r="FP122" s="104"/>
      <c r="FQ122" s="104"/>
      <c r="FR122" s="104"/>
      <c r="FS122" s="104"/>
      <c r="FT122" s="104"/>
      <c r="FU122" s="104"/>
      <c r="FV122" s="104"/>
      <c r="FW122" s="104"/>
      <c r="FX122" s="104"/>
      <c r="FY122" s="104"/>
      <c r="FZ122" s="104"/>
      <c r="GA122" s="104"/>
      <c r="GB122" s="104"/>
      <c r="GC122" s="104"/>
      <c r="GD122" s="104"/>
      <c r="GE122" s="104"/>
      <c r="GF122" s="104"/>
      <c r="GG122" s="104"/>
      <c r="GH122" s="104"/>
      <c r="GI122" s="104"/>
      <c r="GJ122" s="104"/>
      <c r="GK122" s="104"/>
      <c r="GL122" s="104"/>
      <c r="GM122" s="104"/>
      <c r="GN122" s="104"/>
      <c r="GO122" s="104"/>
      <c r="GP122" s="104"/>
      <c r="GQ122" s="104"/>
      <c r="GR122" s="104"/>
      <c r="GS122" s="104"/>
      <c r="GT122" s="104"/>
      <c r="GU122" s="104"/>
      <c r="GV122" s="104"/>
      <c r="GW122" s="104"/>
      <c r="GX122" s="104"/>
      <c r="GY122" s="104"/>
      <c r="GZ122" s="104"/>
      <c r="HA122" s="104"/>
      <c r="HB122" s="104"/>
      <c r="HC122" s="104"/>
      <c r="HD122" s="104"/>
      <c r="HE122" s="104"/>
      <c r="HF122" s="104"/>
      <c r="HG122" s="104"/>
      <c r="HH122" s="104"/>
      <c r="HI122" s="104"/>
      <c r="HJ122" s="104"/>
      <c r="HK122" s="104"/>
      <c r="HL122" s="104"/>
      <c r="HM122" s="104"/>
      <c r="HN122" s="104"/>
      <c r="HO122" s="104"/>
      <c r="HP122" s="104"/>
      <c r="HQ122" s="104"/>
      <c r="HR122" s="104"/>
      <c r="HS122" s="104"/>
      <c r="HT122" s="104"/>
      <c r="HU122" s="104"/>
      <c r="HV122" s="104"/>
      <c r="HW122" s="104"/>
      <c r="HX122" s="104"/>
      <c r="HY122" s="104"/>
      <c r="HZ122" s="104"/>
      <c r="IA122" s="104"/>
      <c r="IB122" s="104"/>
      <c r="IC122" s="104"/>
      <c r="ID122" s="104"/>
      <c r="IE122" s="104"/>
      <c r="IF122" s="104"/>
      <c r="IG122" s="104"/>
      <c r="IH122" s="104"/>
      <c r="II122" s="104"/>
      <c r="IJ122" s="104"/>
      <c r="IK122" s="104"/>
      <c r="IL122" s="104"/>
      <c r="IM122" s="104"/>
      <c r="IN122" s="104"/>
      <c r="IO122" s="104"/>
      <c r="IP122" s="104"/>
      <c r="IQ122" s="104"/>
      <c r="IR122" s="104"/>
      <c r="IS122" s="104"/>
      <c r="IT122" s="104"/>
    </row>
    <row r="123" spans="1:254" s="44" customFormat="1" ht="15" x14ac:dyDescent="0.2">
      <c r="A123" s="179"/>
      <c r="B123" s="203"/>
      <c r="C123" s="40" t="s">
        <v>85</v>
      </c>
      <c r="D123" s="66"/>
      <c r="E123" s="42"/>
      <c r="F123" s="43">
        <f>G123+H123+I123+J123+K123+L123+M123</f>
        <v>0</v>
      </c>
      <c r="G123" s="43">
        <v>0</v>
      </c>
      <c r="H123" s="43">
        <v>0</v>
      </c>
      <c r="I123" s="43">
        <v>0</v>
      </c>
      <c r="J123" s="43">
        <v>0</v>
      </c>
      <c r="K123" s="43">
        <v>0</v>
      </c>
      <c r="L123" s="43">
        <v>0</v>
      </c>
      <c r="M123" s="43">
        <v>0</v>
      </c>
      <c r="N123" s="39"/>
      <c r="P123" s="39"/>
      <c r="R123" s="45"/>
    </row>
    <row r="124" spans="1:254" s="44" customFormat="1" ht="30" x14ac:dyDescent="0.2">
      <c r="A124" s="179"/>
      <c r="B124" s="203"/>
      <c r="C124" s="40" t="s">
        <v>86</v>
      </c>
      <c r="D124" s="66"/>
      <c r="E124" s="42"/>
      <c r="F124" s="43">
        <f t="shared" si="111"/>
        <v>0</v>
      </c>
      <c r="G124" s="43">
        <v>0</v>
      </c>
      <c r="H124" s="43">
        <v>0</v>
      </c>
      <c r="I124" s="43">
        <v>0</v>
      </c>
      <c r="J124" s="43">
        <v>0</v>
      </c>
      <c r="K124" s="43">
        <v>0</v>
      </c>
      <c r="L124" s="43">
        <v>0</v>
      </c>
      <c r="M124" s="43">
        <v>0</v>
      </c>
      <c r="N124" s="39"/>
      <c r="P124" s="39"/>
      <c r="R124" s="45"/>
    </row>
    <row r="125" spans="1:254" s="73" customFormat="1" ht="30.75" thickBot="1" x14ac:dyDescent="0.25">
      <c r="A125" s="180"/>
      <c r="B125" s="204"/>
      <c r="C125" s="68" t="s">
        <v>75</v>
      </c>
      <c r="D125" s="69"/>
      <c r="E125" s="70"/>
      <c r="F125" s="43">
        <f t="shared" si="111"/>
        <v>0</v>
      </c>
      <c r="G125" s="71">
        <v>0</v>
      </c>
      <c r="H125" s="71">
        <v>0</v>
      </c>
      <c r="I125" s="71">
        <v>0</v>
      </c>
      <c r="J125" s="71">
        <v>0</v>
      </c>
      <c r="K125" s="71">
        <v>0</v>
      </c>
      <c r="L125" s="71">
        <v>0</v>
      </c>
      <c r="M125" s="71">
        <v>0</v>
      </c>
      <c r="N125" s="72"/>
      <c r="O125" s="106"/>
      <c r="P125" s="72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  <c r="AA125" s="106"/>
      <c r="AB125" s="106"/>
      <c r="AC125" s="106"/>
      <c r="AD125" s="106"/>
      <c r="AE125" s="106"/>
      <c r="AF125" s="106"/>
      <c r="AG125" s="106"/>
      <c r="AH125" s="106"/>
      <c r="AI125" s="106"/>
      <c r="AJ125" s="106"/>
      <c r="AK125" s="106"/>
      <c r="AL125" s="106"/>
      <c r="AM125" s="106"/>
      <c r="AN125" s="106"/>
      <c r="AO125" s="106"/>
      <c r="AP125" s="106"/>
      <c r="AQ125" s="106"/>
      <c r="AR125" s="106"/>
      <c r="AS125" s="106"/>
      <c r="AT125" s="106"/>
      <c r="AU125" s="106"/>
      <c r="AV125" s="106"/>
      <c r="AW125" s="106"/>
      <c r="AX125" s="106"/>
      <c r="AY125" s="106"/>
      <c r="AZ125" s="106"/>
      <c r="BA125" s="106"/>
      <c r="BB125" s="106"/>
      <c r="BC125" s="106"/>
      <c r="BD125" s="106"/>
      <c r="BE125" s="106"/>
      <c r="BF125" s="106"/>
      <c r="BG125" s="106"/>
      <c r="BH125" s="106"/>
      <c r="BI125" s="106"/>
      <c r="BJ125" s="106"/>
      <c r="BK125" s="106"/>
      <c r="BL125" s="106"/>
      <c r="BM125" s="106"/>
      <c r="BN125" s="106"/>
      <c r="BO125" s="106"/>
      <c r="BP125" s="106"/>
      <c r="BQ125" s="106"/>
      <c r="BR125" s="106"/>
      <c r="BS125" s="106"/>
      <c r="BT125" s="106"/>
      <c r="BU125" s="106"/>
      <c r="BV125" s="106"/>
      <c r="BW125" s="106"/>
      <c r="BX125" s="106"/>
      <c r="BY125" s="106"/>
      <c r="BZ125" s="106"/>
      <c r="CA125" s="106"/>
      <c r="CB125" s="106"/>
      <c r="CC125" s="106"/>
      <c r="CD125" s="106"/>
      <c r="CE125" s="106"/>
      <c r="CF125" s="106"/>
      <c r="CG125" s="106"/>
      <c r="CH125" s="106"/>
      <c r="CI125" s="106"/>
      <c r="CJ125" s="106"/>
      <c r="CK125" s="106"/>
      <c r="CL125" s="106"/>
      <c r="CM125" s="106"/>
      <c r="CN125" s="106"/>
      <c r="CO125" s="106"/>
      <c r="CP125" s="106"/>
      <c r="CQ125" s="106"/>
      <c r="CR125" s="106"/>
      <c r="CS125" s="106"/>
      <c r="CT125" s="106"/>
      <c r="CU125" s="106"/>
      <c r="CV125" s="106"/>
      <c r="CW125" s="106"/>
      <c r="CX125" s="106"/>
      <c r="CY125" s="106"/>
      <c r="CZ125" s="106"/>
      <c r="DA125" s="106"/>
      <c r="DB125" s="106"/>
      <c r="DC125" s="106"/>
      <c r="DD125" s="106"/>
      <c r="DE125" s="106"/>
      <c r="DF125" s="106"/>
      <c r="DG125" s="106"/>
      <c r="DH125" s="106"/>
      <c r="DI125" s="106"/>
      <c r="DJ125" s="106"/>
      <c r="DK125" s="106"/>
      <c r="DL125" s="106"/>
      <c r="DM125" s="106"/>
      <c r="DN125" s="106"/>
      <c r="DO125" s="106"/>
      <c r="DP125" s="106"/>
      <c r="DQ125" s="106"/>
      <c r="DR125" s="106"/>
      <c r="DS125" s="106"/>
      <c r="DT125" s="106"/>
      <c r="DU125" s="106"/>
      <c r="DV125" s="106"/>
      <c r="DW125" s="106"/>
      <c r="DX125" s="106"/>
      <c r="DY125" s="106"/>
      <c r="DZ125" s="106"/>
      <c r="EA125" s="106"/>
      <c r="EB125" s="106"/>
      <c r="EC125" s="106"/>
      <c r="ED125" s="106"/>
      <c r="EE125" s="106"/>
      <c r="EF125" s="106"/>
      <c r="EG125" s="106"/>
      <c r="EH125" s="106"/>
      <c r="EI125" s="106"/>
      <c r="EJ125" s="106"/>
      <c r="EK125" s="106"/>
      <c r="EL125" s="106"/>
      <c r="EM125" s="106"/>
      <c r="EN125" s="106"/>
      <c r="EO125" s="106"/>
      <c r="EP125" s="106"/>
      <c r="EQ125" s="106"/>
      <c r="ER125" s="106"/>
      <c r="ES125" s="106"/>
      <c r="ET125" s="106"/>
      <c r="EU125" s="106"/>
      <c r="EV125" s="106"/>
      <c r="EW125" s="106"/>
      <c r="EX125" s="106"/>
      <c r="EY125" s="106"/>
      <c r="EZ125" s="106"/>
      <c r="FA125" s="106"/>
      <c r="FB125" s="106"/>
      <c r="FC125" s="106"/>
      <c r="FD125" s="106"/>
      <c r="FE125" s="106"/>
      <c r="FF125" s="106"/>
      <c r="FG125" s="106"/>
      <c r="FH125" s="106"/>
      <c r="FI125" s="106"/>
      <c r="FJ125" s="106"/>
      <c r="FK125" s="106"/>
      <c r="FL125" s="106"/>
      <c r="FM125" s="106"/>
      <c r="FN125" s="106"/>
      <c r="FO125" s="106"/>
      <c r="FP125" s="106"/>
      <c r="FQ125" s="106"/>
      <c r="FR125" s="106"/>
      <c r="FS125" s="106"/>
      <c r="FT125" s="106"/>
      <c r="FU125" s="106"/>
      <c r="FV125" s="106"/>
      <c r="FW125" s="106"/>
      <c r="FX125" s="106"/>
      <c r="FY125" s="106"/>
      <c r="FZ125" s="106"/>
      <c r="GA125" s="106"/>
      <c r="GB125" s="106"/>
      <c r="GC125" s="106"/>
      <c r="GD125" s="106"/>
      <c r="GE125" s="106"/>
      <c r="GF125" s="106"/>
      <c r="GG125" s="106"/>
      <c r="GH125" s="106"/>
      <c r="GI125" s="106"/>
      <c r="GJ125" s="106"/>
      <c r="GK125" s="106"/>
      <c r="GL125" s="106"/>
      <c r="GM125" s="106"/>
      <c r="GN125" s="106"/>
      <c r="GO125" s="106"/>
      <c r="GP125" s="106"/>
      <c r="GQ125" s="106"/>
      <c r="GR125" s="106"/>
      <c r="GS125" s="106"/>
      <c r="GT125" s="106"/>
      <c r="GU125" s="106"/>
      <c r="GV125" s="106"/>
      <c r="GW125" s="106"/>
      <c r="GX125" s="106"/>
      <c r="GY125" s="106"/>
      <c r="GZ125" s="106"/>
      <c r="HA125" s="106"/>
      <c r="HB125" s="106"/>
      <c r="HC125" s="106"/>
      <c r="HD125" s="106"/>
      <c r="HE125" s="106"/>
      <c r="HF125" s="106"/>
      <c r="HG125" s="106"/>
      <c r="HH125" s="106"/>
      <c r="HI125" s="106"/>
      <c r="HJ125" s="106"/>
      <c r="HK125" s="106"/>
      <c r="HL125" s="106"/>
      <c r="HM125" s="106"/>
      <c r="HN125" s="106"/>
      <c r="HO125" s="106"/>
      <c r="HP125" s="106"/>
      <c r="HQ125" s="106"/>
      <c r="HR125" s="106"/>
      <c r="HS125" s="106"/>
      <c r="HT125" s="106"/>
      <c r="HU125" s="106"/>
      <c r="HV125" s="106"/>
      <c r="HW125" s="106"/>
      <c r="HX125" s="106"/>
      <c r="HY125" s="106"/>
      <c r="HZ125" s="106"/>
      <c r="IA125" s="106"/>
      <c r="IB125" s="106"/>
      <c r="IC125" s="106"/>
      <c r="ID125" s="106"/>
      <c r="IE125" s="106"/>
      <c r="IF125" s="106"/>
      <c r="IG125" s="106"/>
      <c r="IH125" s="106"/>
      <c r="II125" s="106"/>
      <c r="IJ125" s="106"/>
      <c r="IK125" s="106"/>
      <c r="IL125" s="106"/>
      <c r="IM125" s="106"/>
      <c r="IN125" s="106"/>
      <c r="IO125" s="106"/>
      <c r="IP125" s="106"/>
      <c r="IQ125" s="106"/>
      <c r="IR125" s="106"/>
      <c r="IS125" s="106"/>
      <c r="IT125" s="106"/>
    </row>
    <row r="126" spans="1:254" s="62" customFormat="1" ht="15" x14ac:dyDescent="0.2">
      <c r="A126" s="176" t="s">
        <v>50</v>
      </c>
      <c r="B126" s="201" t="s">
        <v>48</v>
      </c>
      <c r="C126" s="57" t="s">
        <v>37</v>
      </c>
      <c r="D126" s="58"/>
      <c r="E126" s="59"/>
      <c r="F126" s="60">
        <f>F127+F128+F132+F133+F134+F135</f>
        <v>5058.1072000000004</v>
      </c>
      <c r="G126" s="60">
        <f t="shared" ref="G126:M126" si="112">G127+G128+G132+G133+G134+G135</f>
        <v>640.55320000000006</v>
      </c>
      <c r="H126" s="60">
        <f t="shared" si="112"/>
        <v>355</v>
      </c>
      <c r="I126" s="60">
        <f t="shared" si="112"/>
        <v>775</v>
      </c>
      <c r="J126" s="60">
        <f t="shared" si="112"/>
        <v>948</v>
      </c>
      <c r="K126" s="60">
        <f t="shared" si="112"/>
        <v>660</v>
      </c>
      <c r="L126" s="60">
        <f t="shared" si="112"/>
        <v>829</v>
      </c>
      <c r="M126" s="60">
        <f t="shared" si="112"/>
        <v>850.55399999999997</v>
      </c>
      <c r="N126" s="61"/>
      <c r="O126" s="103"/>
      <c r="P126" s="61"/>
      <c r="Q126" s="103"/>
      <c r="R126" s="103"/>
      <c r="S126" s="103"/>
      <c r="T126" s="103"/>
      <c r="U126" s="103"/>
      <c r="V126" s="103"/>
      <c r="W126" s="103"/>
      <c r="X126" s="103"/>
      <c r="Y126" s="103"/>
      <c r="Z126" s="103"/>
      <c r="AA126" s="103"/>
      <c r="AB126" s="103"/>
      <c r="AC126" s="103"/>
      <c r="AD126" s="103"/>
      <c r="AE126" s="103"/>
      <c r="AF126" s="103"/>
      <c r="AG126" s="103"/>
      <c r="AH126" s="103"/>
      <c r="AI126" s="103"/>
      <c r="AJ126" s="103"/>
      <c r="AK126" s="103"/>
      <c r="AL126" s="103"/>
      <c r="AM126" s="103"/>
      <c r="AN126" s="103"/>
      <c r="AO126" s="103"/>
      <c r="AP126" s="103"/>
      <c r="AQ126" s="103"/>
      <c r="AR126" s="103"/>
      <c r="AS126" s="103"/>
      <c r="AT126" s="103"/>
      <c r="AU126" s="103"/>
      <c r="AV126" s="103"/>
      <c r="AW126" s="103"/>
      <c r="AX126" s="103"/>
      <c r="AY126" s="103"/>
      <c r="AZ126" s="103"/>
      <c r="BA126" s="103"/>
      <c r="BB126" s="103"/>
      <c r="BC126" s="103"/>
      <c r="BD126" s="103"/>
      <c r="BE126" s="103"/>
      <c r="BF126" s="103"/>
      <c r="BG126" s="103"/>
      <c r="BH126" s="103"/>
      <c r="BI126" s="103"/>
      <c r="BJ126" s="103"/>
      <c r="BK126" s="103"/>
      <c r="BL126" s="103"/>
      <c r="BM126" s="103"/>
      <c r="BN126" s="103"/>
      <c r="BO126" s="103"/>
      <c r="BP126" s="103"/>
      <c r="BQ126" s="103"/>
      <c r="BR126" s="103"/>
      <c r="BS126" s="103"/>
      <c r="BT126" s="103"/>
      <c r="BU126" s="103"/>
      <c r="BV126" s="103"/>
      <c r="BW126" s="103"/>
      <c r="BX126" s="103"/>
      <c r="BY126" s="103"/>
      <c r="BZ126" s="103"/>
      <c r="CA126" s="103"/>
      <c r="CB126" s="103"/>
      <c r="CC126" s="103"/>
      <c r="CD126" s="103"/>
      <c r="CE126" s="103"/>
      <c r="CF126" s="103"/>
      <c r="CG126" s="103"/>
      <c r="CH126" s="103"/>
      <c r="CI126" s="103"/>
      <c r="CJ126" s="103"/>
      <c r="CK126" s="103"/>
      <c r="CL126" s="103"/>
      <c r="CM126" s="103"/>
      <c r="CN126" s="103"/>
      <c r="CO126" s="103"/>
      <c r="CP126" s="103"/>
      <c r="CQ126" s="103"/>
      <c r="CR126" s="103"/>
      <c r="CS126" s="103"/>
      <c r="CT126" s="103"/>
      <c r="CU126" s="103"/>
      <c r="CV126" s="103"/>
      <c r="CW126" s="103"/>
      <c r="CX126" s="103"/>
      <c r="CY126" s="103"/>
      <c r="CZ126" s="103"/>
      <c r="DA126" s="103"/>
      <c r="DB126" s="103"/>
      <c r="DC126" s="103"/>
      <c r="DD126" s="103"/>
      <c r="DE126" s="103"/>
      <c r="DF126" s="103"/>
      <c r="DG126" s="103"/>
      <c r="DH126" s="103"/>
      <c r="DI126" s="103"/>
      <c r="DJ126" s="103"/>
      <c r="DK126" s="103"/>
      <c r="DL126" s="103"/>
      <c r="DM126" s="103"/>
      <c r="DN126" s="103"/>
      <c r="DO126" s="103"/>
      <c r="DP126" s="103"/>
      <c r="DQ126" s="103"/>
      <c r="DR126" s="103"/>
      <c r="DS126" s="103"/>
      <c r="DT126" s="103"/>
      <c r="DU126" s="103"/>
      <c r="DV126" s="103"/>
      <c r="DW126" s="103"/>
      <c r="DX126" s="103"/>
      <c r="DY126" s="103"/>
      <c r="DZ126" s="103"/>
      <c r="EA126" s="103"/>
      <c r="EB126" s="103"/>
      <c r="EC126" s="103"/>
      <c r="ED126" s="103"/>
      <c r="EE126" s="103"/>
      <c r="EF126" s="103"/>
      <c r="EG126" s="103"/>
      <c r="EH126" s="103"/>
      <c r="EI126" s="103"/>
      <c r="EJ126" s="103"/>
      <c r="EK126" s="103"/>
      <c r="EL126" s="103"/>
      <c r="EM126" s="103"/>
      <c r="EN126" s="103"/>
      <c r="EO126" s="103"/>
      <c r="EP126" s="103"/>
      <c r="EQ126" s="103"/>
      <c r="ER126" s="103"/>
      <c r="ES126" s="103"/>
      <c r="ET126" s="103"/>
      <c r="EU126" s="103"/>
      <c r="EV126" s="103"/>
      <c r="EW126" s="103"/>
      <c r="EX126" s="103"/>
      <c r="EY126" s="103"/>
      <c r="EZ126" s="103"/>
      <c r="FA126" s="103"/>
      <c r="FB126" s="103"/>
      <c r="FC126" s="103"/>
      <c r="FD126" s="103"/>
      <c r="FE126" s="103"/>
      <c r="FF126" s="103"/>
      <c r="FG126" s="103"/>
      <c r="FH126" s="103"/>
      <c r="FI126" s="103"/>
      <c r="FJ126" s="103"/>
      <c r="FK126" s="103"/>
      <c r="FL126" s="103"/>
      <c r="FM126" s="103"/>
      <c r="FN126" s="103"/>
      <c r="FO126" s="103"/>
      <c r="FP126" s="103"/>
      <c r="FQ126" s="103"/>
      <c r="FR126" s="103"/>
      <c r="FS126" s="103"/>
      <c r="FT126" s="103"/>
      <c r="FU126" s="103"/>
      <c r="FV126" s="103"/>
      <c r="FW126" s="103"/>
      <c r="FX126" s="103"/>
      <c r="FY126" s="103"/>
      <c r="FZ126" s="103"/>
      <c r="GA126" s="103"/>
      <c r="GB126" s="103"/>
      <c r="GC126" s="103"/>
      <c r="GD126" s="103"/>
      <c r="GE126" s="103"/>
      <c r="GF126" s="103"/>
      <c r="GG126" s="103"/>
      <c r="GH126" s="103"/>
      <c r="GI126" s="103"/>
      <c r="GJ126" s="103"/>
      <c r="GK126" s="103"/>
      <c r="GL126" s="103"/>
      <c r="GM126" s="103"/>
      <c r="GN126" s="103"/>
      <c r="GO126" s="103"/>
      <c r="GP126" s="103"/>
      <c r="GQ126" s="103"/>
      <c r="GR126" s="103"/>
      <c r="GS126" s="103"/>
      <c r="GT126" s="103"/>
      <c r="GU126" s="103"/>
      <c r="GV126" s="103"/>
      <c r="GW126" s="103"/>
      <c r="GX126" s="103"/>
      <c r="GY126" s="103"/>
      <c r="GZ126" s="103"/>
      <c r="HA126" s="103"/>
      <c r="HB126" s="103"/>
      <c r="HC126" s="103"/>
      <c r="HD126" s="103"/>
      <c r="HE126" s="103"/>
      <c r="HF126" s="103"/>
      <c r="HG126" s="103"/>
      <c r="HH126" s="103"/>
      <c r="HI126" s="103"/>
      <c r="HJ126" s="103"/>
      <c r="HK126" s="103"/>
      <c r="HL126" s="103"/>
      <c r="HM126" s="103"/>
      <c r="HN126" s="103"/>
      <c r="HO126" s="103"/>
      <c r="HP126" s="103"/>
      <c r="HQ126" s="103"/>
      <c r="HR126" s="103"/>
      <c r="HS126" s="103"/>
      <c r="HT126" s="103"/>
      <c r="HU126" s="103"/>
      <c r="HV126" s="103"/>
      <c r="HW126" s="103"/>
      <c r="HX126" s="103"/>
      <c r="HY126" s="103"/>
      <c r="HZ126" s="103"/>
      <c r="IA126" s="103"/>
      <c r="IB126" s="103"/>
      <c r="IC126" s="103"/>
      <c r="ID126" s="103"/>
      <c r="IE126" s="103"/>
      <c r="IF126" s="103"/>
      <c r="IG126" s="103"/>
      <c r="IH126" s="103"/>
      <c r="II126" s="103"/>
      <c r="IJ126" s="103"/>
      <c r="IK126" s="103"/>
      <c r="IL126" s="103"/>
      <c r="IM126" s="103"/>
      <c r="IN126" s="103"/>
      <c r="IO126" s="103"/>
      <c r="IP126" s="103"/>
      <c r="IQ126" s="103"/>
      <c r="IR126" s="103"/>
      <c r="IS126" s="103"/>
      <c r="IT126" s="103"/>
    </row>
    <row r="127" spans="1:254" s="44" customFormat="1" ht="15" customHeight="1" x14ac:dyDescent="0.2">
      <c r="A127" s="178"/>
      <c r="B127" s="202"/>
      <c r="C127" s="101" t="s">
        <v>8</v>
      </c>
      <c r="D127" s="41"/>
      <c r="E127" s="42"/>
      <c r="F127" s="43">
        <f>G127+H127+I127+J127+K127+L127+M127</f>
        <v>0</v>
      </c>
      <c r="G127" s="43">
        <v>0</v>
      </c>
      <c r="H127" s="43">
        <v>0</v>
      </c>
      <c r="I127" s="43">
        <v>0</v>
      </c>
      <c r="J127" s="43">
        <v>0</v>
      </c>
      <c r="K127" s="43">
        <v>0</v>
      </c>
      <c r="L127" s="43">
        <v>0</v>
      </c>
      <c r="M127" s="43">
        <v>0</v>
      </c>
      <c r="N127" s="63"/>
      <c r="O127" s="104"/>
      <c r="P127" s="63"/>
      <c r="Q127" s="104"/>
      <c r="R127" s="104"/>
      <c r="S127" s="104"/>
      <c r="T127" s="104"/>
      <c r="U127" s="104"/>
      <c r="V127" s="104"/>
      <c r="W127" s="104"/>
      <c r="X127" s="104"/>
      <c r="Y127" s="104"/>
      <c r="Z127" s="104"/>
      <c r="AA127" s="104"/>
      <c r="AB127" s="104"/>
      <c r="AC127" s="104"/>
      <c r="AD127" s="104"/>
      <c r="AE127" s="104"/>
      <c r="AF127" s="104"/>
      <c r="AG127" s="104"/>
      <c r="AH127" s="104"/>
      <c r="AI127" s="104"/>
      <c r="AJ127" s="104"/>
      <c r="AK127" s="104"/>
      <c r="AL127" s="104"/>
      <c r="AM127" s="104"/>
      <c r="AN127" s="104"/>
      <c r="AO127" s="104"/>
      <c r="AP127" s="104"/>
      <c r="AQ127" s="104"/>
      <c r="AR127" s="104"/>
      <c r="AS127" s="104"/>
      <c r="AT127" s="104"/>
      <c r="AU127" s="104"/>
      <c r="AV127" s="104"/>
      <c r="AW127" s="104"/>
      <c r="AX127" s="104"/>
      <c r="AY127" s="104"/>
      <c r="AZ127" s="104"/>
      <c r="BA127" s="104"/>
      <c r="BB127" s="104"/>
      <c r="BC127" s="104"/>
      <c r="BD127" s="104"/>
      <c r="BE127" s="104"/>
      <c r="BF127" s="104"/>
      <c r="BG127" s="104"/>
      <c r="BH127" s="104"/>
      <c r="BI127" s="104"/>
      <c r="BJ127" s="104"/>
      <c r="BK127" s="104"/>
      <c r="BL127" s="104"/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4"/>
      <c r="CD127" s="104"/>
      <c r="CE127" s="104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4"/>
      <c r="CQ127" s="104"/>
      <c r="CR127" s="104"/>
      <c r="CS127" s="104"/>
      <c r="CT127" s="104"/>
      <c r="CU127" s="104"/>
      <c r="CV127" s="104"/>
      <c r="CW127" s="104"/>
      <c r="CX127" s="104"/>
      <c r="CY127" s="104"/>
      <c r="CZ127" s="104"/>
      <c r="DA127" s="104"/>
      <c r="DB127" s="104"/>
      <c r="DC127" s="104"/>
      <c r="DD127" s="104"/>
      <c r="DE127" s="104"/>
      <c r="DF127" s="104"/>
      <c r="DG127" s="104"/>
      <c r="DH127" s="104"/>
      <c r="DI127" s="104"/>
      <c r="DJ127" s="104"/>
      <c r="DK127" s="104"/>
      <c r="DL127" s="104"/>
      <c r="DM127" s="104"/>
      <c r="DN127" s="104"/>
      <c r="DO127" s="104"/>
      <c r="DP127" s="104"/>
      <c r="DQ127" s="104"/>
      <c r="DR127" s="104"/>
      <c r="DS127" s="104"/>
      <c r="DT127" s="104"/>
      <c r="DU127" s="104"/>
      <c r="DV127" s="104"/>
      <c r="DW127" s="104"/>
      <c r="DX127" s="104"/>
      <c r="DY127" s="104"/>
      <c r="DZ127" s="104"/>
      <c r="EA127" s="104"/>
      <c r="EB127" s="104"/>
      <c r="EC127" s="104"/>
      <c r="ED127" s="104"/>
      <c r="EE127" s="104"/>
      <c r="EF127" s="104"/>
      <c r="EG127" s="104"/>
      <c r="EH127" s="104"/>
      <c r="EI127" s="104"/>
      <c r="EJ127" s="104"/>
      <c r="EK127" s="104"/>
      <c r="EL127" s="104"/>
      <c r="EM127" s="104"/>
      <c r="EN127" s="104"/>
      <c r="EO127" s="104"/>
      <c r="EP127" s="104"/>
      <c r="EQ127" s="104"/>
      <c r="ER127" s="104"/>
      <c r="ES127" s="104"/>
      <c r="ET127" s="104"/>
      <c r="EU127" s="104"/>
      <c r="EV127" s="104"/>
      <c r="EW127" s="104"/>
      <c r="EX127" s="104"/>
      <c r="EY127" s="104"/>
      <c r="EZ127" s="104"/>
      <c r="FA127" s="104"/>
      <c r="FB127" s="104"/>
      <c r="FC127" s="104"/>
      <c r="FD127" s="104"/>
      <c r="FE127" s="104"/>
      <c r="FF127" s="104"/>
      <c r="FG127" s="104"/>
      <c r="FH127" s="104"/>
      <c r="FI127" s="104"/>
      <c r="FJ127" s="104"/>
      <c r="FK127" s="104"/>
      <c r="FL127" s="104"/>
      <c r="FM127" s="104"/>
      <c r="FN127" s="104"/>
      <c r="FO127" s="104"/>
      <c r="FP127" s="104"/>
      <c r="FQ127" s="104"/>
      <c r="FR127" s="104"/>
      <c r="FS127" s="104"/>
      <c r="FT127" s="104"/>
      <c r="FU127" s="104"/>
      <c r="FV127" s="104"/>
      <c r="FW127" s="104"/>
      <c r="FX127" s="104"/>
      <c r="FY127" s="104"/>
      <c r="FZ127" s="104"/>
      <c r="GA127" s="104"/>
      <c r="GB127" s="104"/>
      <c r="GC127" s="104"/>
      <c r="GD127" s="104"/>
      <c r="GE127" s="104"/>
      <c r="GF127" s="104"/>
      <c r="GG127" s="104"/>
      <c r="GH127" s="104"/>
      <c r="GI127" s="104"/>
      <c r="GJ127" s="104"/>
      <c r="GK127" s="104"/>
      <c r="GL127" s="104"/>
      <c r="GM127" s="104"/>
      <c r="GN127" s="104"/>
      <c r="GO127" s="104"/>
      <c r="GP127" s="104"/>
      <c r="GQ127" s="104"/>
      <c r="GR127" s="104"/>
      <c r="GS127" s="104"/>
      <c r="GT127" s="104"/>
      <c r="GU127" s="104"/>
      <c r="GV127" s="104"/>
      <c r="GW127" s="104"/>
      <c r="GX127" s="104"/>
      <c r="GY127" s="104"/>
      <c r="GZ127" s="104"/>
      <c r="HA127" s="104"/>
      <c r="HB127" s="104"/>
      <c r="HC127" s="104"/>
      <c r="HD127" s="104"/>
      <c r="HE127" s="104"/>
      <c r="HF127" s="104"/>
      <c r="HG127" s="104"/>
      <c r="HH127" s="104"/>
      <c r="HI127" s="104"/>
      <c r="HJ127" s="104"/>
      <c r="HK127" s="104"/>
      <c r="HL127" s="104"/>
      <c r="HM127" s="104"/>
      <c r="HN127" s="104"/>
      <c r="HO127" s="104"/>
      <c r="HP127" s="104"/>
      <c r="HQ127" s="104"/>
      <c r="HR127" s="104"/>
      <c r="HS127" s="104"/>
      <c r="HT127" s="104"/>
      <c r="HU127" s="104"/>
      <c r="HV127" s="104"/>
      <c r="HW127" s="104"/>
      <c r="HX127" s="104"/>
      <c r="HY127" s="104"/>
      <c r="HZ127" s="104"/>
      <c r="IA127" s="104"/>
      <c r="IB127" s="104"/>
      <c r="IC127" s="104"/>
      <c r="ID127" s="104"/>
      <c r="IE127" s="104"/>
      <c r="IF127" s="104"/>
      <c r="IG127" s="104"/>
      <c r="IH127" s="104"/>
      <c r="II127" s="104"/>
      <c r="IJ127" s="104"/>
      <c r="IK127" s="104"/>
      <c r="IL127" s="104"/>
      <c r="IM127" s="104"/>
      <c r="IN127" s="104"/>
      <c r="IO127" s="104"/>
      <c r="IP127" s="104"/>
      <c r="IQ127" s="104"/>
      <c r="IR127" s="104"/>
      <c r="IS127" s="104"/>
      <c r="IT127" s="104"/>
    </row>
    <row r="128" spans="1:254" s="44" customFormat="1" ht="15" customHeight="1" x14ac:dyDescent="0.2">
      <c r="A128" s="178"/>
      <c r="B128" s="202"/>
      <c r="C128" s="214" t="s">
        <v>9</v>
      </c>
      <c r="D128" s="41"/>
      <c r="E128" s="42"/>
      <c r="F128" s="43">
        <f>F129+F130+F131</f>
        <v>5058.1072000000004</v>
      </c>
      <c r="G128" s="43">
        <f t="shared" ref="G128:K128" si="113">G129+G130+G131</f>
        <v>640.55320000000006</v>
      </c>
      <c r="H128" s="43">
        <f t="shared" si="113"/>
        <v>355</v>
      </c>
      <c r="I128" s="43">
        <f t="shared" si="113"/>
        <v>775</v>
      </c>
      <c r="J128" s="43">
        <f t="shared" si="113"/>
        <v>948</v>
      </c>
      <c r="K128" s="43">
        <f t="shared" si="113"/>
        <v>660</v>
      </c>
      <c r="L128" s="43">
        <f t="shared" ref="L128:M128" si="114">L129+L130+L131</f>
        <v>829</v>
      </c>
      <c r="M128" s="43">
        <f t="shared" si="114"/>
        <v>850.55399999999997</v>
      </c>
      <c r="N128" s="63"/>
      <c r="O128" s="104"/>
      <c r="P128" s="63"/>
      <c r="Q128" s="104"/>
      <c r="R128" s="104"/>
      <c r="S128" s="104"/>
      <c r="T128" s="104"/>
      <c r="U128" s="104"/>
      <c r="V128" s="104"/>
      <c r="W128" s="104"/>
      <c r="X128" s="104"/>
      <c r="Y128" s="104"/>
      <c r="Z128" s="104"/>
      <c r="AA128" s="104"/>
      <c r="AB128" s="104"/>
      <c r="AC128" s="104"/>
      <c r="AD128" s="104"/>
      <c r="AE128" s="104"/>
      <c r="AF128" s="104"/>
      <c r="AG128" s="104"/>
      <c r="AH128" s="104"/>
      <c r="AI128" s="104"/>
      <c r="AJ128" s="104"/>
      <c r="AK128" s="104"/>
      <c r="AL128" s="104"/>
      <c r="AM128" s="104"/>
      <c r="AN128" s="104"/>
      <c r="AO128" s="104"/>
      <c r="AP128" s="104"/>
      <c r="AQ128" s="104"/>
      <c r="AR128" s="104"/>
      <c r="AS128" s="104"/>
      <c r="AT128" s="104"/>
      <c r="AU128" s="104"/>
      <c r="AV128" s="104"/>
      <c r="AW128" s="104"/>
      <c r="AX128" s="104"/>
      <c r="AY128" s="104"/>
      <c r="AZ128" s="104"/>
      <c r="BA128" s="104"/>
      <c r="BB128" s="104"/>
      <c r="BC128" s="104"/>
      <c r="BD128" s="104"/>
      <c r="BE128" s="104"/>
      <c r="BF128" s="104"/>
      <c r="BG128" s="104"/>
      <c r="BH128" s="104"/>
      <c r="BI128" s="104"/>
      <c r="BJ128" s="104"/>
      <c r="BK128" s="104"/>
      <c r="BL128" s="104"/>
      <c r="BM128" s="104"/>
      <c r="BN128" s="104"/>
      <c r="BO128" s="104"/>
      <c r="BP128" s="104"/>
      <c r="BQ128" s="104"/>
      <c r="BR128" s="104"/>
      <c r="BS128" s="104"/>
      <c r="BT128" s="104"/>
      <c r="BU128" s="104"/>
      <c r="BV128" s="104"/>
      <c r="BW128" s="104"/>
      <c r="BX128" s="104"/>
      <c r="BY128" s="104"/>
      <c r="BZ128" s="104"/>
      <c r="CA128" s="104"/>
      <c r="CB128" s="104"/>
      <c r="CC128" s="104"/>
      <c r="CD128" s="104"/>
      <c r="CE128" s="104"/>
      <c r="CF128" s="104"/>
      <c r="CG128" s="104"/>
      <c r="CH128" s="104"/>
      <c r="CI128" s="104"/>
      <c r="CJ128" s="104"/>
      <c r="CK128" s="104"/>
      <c r="CL128" s="104"/>
      <c r="CM128" s="104"/>
      <c r="CN128" s="104"/>
      <c r="CO128" s="104"/>
      <c r="CP128" s="104"/>
      <c r="CQ128" s="104"/>
      <c r="CR128" s="104"/>
      <c r="CS128" s="104"/>
      <c r="CT128" s="104"/>
      <c r="CU128" s="104"/>
      <c r="CV128" s="104"/>
      <c r="CW128" s="104"/>
      <c r="CX128" s="104"/>
      <c r="CY128" s="104"/>
      <c r="CZ128" s="104"/>
      <c r="DA128" s="104"/>
      <c r="DB128" s="104"/>
      <c r="DC128" s="104"/>
      <c r="DD128" s="104"/>
      <c r="DE128" s="104"/>
      <c r="DF128" s="104"/>
      <c r="DG128" s="104"/>
      <c r="DH128" s="104"/>
      <c r="DI128" s="104"/>
      <c r="DJ128" s="104"/>
      <c r="DK128" s="104"/>
      <c r="DL128" s="104"/>
      <c r="DM128" s="104"/>
      <c r="DN128" s="104"/>
      <c r="DO128" s="104"/>
      <c r="DP128" s="104"/>
      <c r="DQ128" s="104"/>
      <c r="DR128" s="104"/>
      <c r="DS128" s="104"/>
      <c r="DT128" s="104"/>
      <c r="DU128" s="104"/>
      <c r="DV128" s="104"/>
      <c r="DW128" s="104"/>
      <c r="DX128" s="104"/>
      <c r="DY128" s="104"/>
      <c r="DZ128" s="104"/>
      <c r="EA128" s="104"/>
      <c r="EB128" s="104"/>
      <c r="EC128" s="104"/>
      <c r="ED128" s="104"/>
      <c r="EE128" s="104"/>
      <c r="EF128" s="104"/>
      <c r="EG128" s="104"/>
      <c r="EH128" s="104"/>
      <c r="EI128" s="104"/>
      <c r="EJ128" s="104"/>
      <c r="EK128" s="104"/>
      <c r="EL128" s="104"/>
      <c r="EM128" s="104"/>
      <c r="EN128" s="104"/>
      <c r="EO128" s="104"/>
      <c r="EP128" s="104"/>
      <c r="EQ128" s="104"/>
      <c r="ER128" s="104"/>
      <c r="ES128" s="104"/>
      <c r="ET128" s="104"/>
      <c r="EU128" s="104"/>
      <c r="EV128" s="104"/>
      <c r="EW128" s="104"/>
      <c r="EX128" s="104"/>
      <c r="EY128" s="104"/>
      <c r="EZ128" s="104"/>
      <c r="FA128" s="104"/>
      <c r="FB128" s="104"/>
      <c r="FC128" s="104"/>
      <c r="FD128" s="104"/>
      <c r="FE128" s="104"/>
      <c r="FF128" s="104"/>
      <c r="FG128" s="104"/>
      <c r="FH128" s="104"/>
      <c r="FI128" s="104"/>
      <c r="FJ128" s="104"/>
      <c r="FK128" s="104"/>
      <c r="FL128" s="104"/>
      <c r="FM128" s="104"/>
      <c r="FN128" s="104"/>
      <c r="FO128" s="104"/>
      <c r="FP128" s="104"/>
      <c r="FQ128" s="104"/>
      <c r="FR128" s="104"/>
      <c r="FS128" s="104"/>
      <c r="FT128" s="104"/>
      <c r="FU128" s="104"/>
      <c r="FV128" s="104"/>
      <c r="FW128" s="104"/>
      <c r="FX128" s="104"/>
      <c r="FY128" s="104"/>
      <c r="FZ128" s="104"/>
      <c r="GA128" s="104"/>
      <c r="GB128" s="104"/>
      <c r="GC128" s="104"/>
      <c r="GD128" s="104"/>
      <c r="GE128" s="104"/>
      <c r="GF128" s="104"/>
      <c r="GG128" s="104"/>
      <c r="GH128" s="104"/>
      <c r="GI128" s="104"/>
      <c r="GJ128" s="104"/>
      <c r="GK128" s="104"/>
      <c r="GL128" s="104"/>
      <c r="GM128" s="104"/>
      <c r="GN128" s="104"/>
      <c r="GO128" s="104"/>
      <c r="GP128" s="104"/>
      <c r="GQ128" s="104"/>
      <c r="GR128" s="104"/>
      <c r="GS128" s="104"/>
      <c r="GT128" s="104"/>
      <c r="GU128" s="104"/>
      <c r="GV128" s="104"/>
      <c r="GW128" s="104"/>
      <c r="GX128" s="104"/>
      <c r="GY128" s="104"/>
      <c r="GZ128" s="104"/>
      <c r="HA128" s="104"/>
      <c r="HB128" s="104"/>
      <c r="HC128" s="104"/>
      <c r="HD128" s="104"/>
      <c r="HE128" s="104"/>
      <c r="HF128" s="104"/>
      <c r="HG128" s="104"/>
      <c r="HH128" s="104"/>
      <c r="HI128" s="104"/>
      <c r="HJ128" s="104"/>
      <c r="HK128" s="104"/>
      <c r="HL128" s="104"/>
      <c r="HM128" s="104"/>
      <c r="HN128" s="104"/>
      <c r="HO128" s="104"/>
      <c r="HP128" s="104"/>
      <c r="HQ128" s="104"/>
      <c r="HR128" s="104"/>
      <c r="HS128" s="104"/>
      <c r="HT128" s="104"/>
      <c r="HU128" s="104"/>
      <c r="HV128" s="104"/>
      <c r="HW128" s="104"/>
      <c r="HX128" s="104"/>
      <c r="HY128" s="104"/>
      <c r="HZ128" s="104"/>
      <c r="IA128" s="104"/>
      <c r="IB128" s="104"/>
      <c r="IC128" s="104"/>
      <c r="ID128" s="104"/>
      <c r="IE128" s="104"/>
      <c r="IF128" s="104"/>
      <c r="IG128" s="104"/>
      <c r="IH128" s="104"/>
      <c r="II128" s="104"/>
      <c r="IJ128" s="104"/>
      <c r="IK128" s="104"/>
      <c r="IL128" s="104"/>
      <c r="IM128" s="104"/>
      <c r="IN128" s="104"/>
      <c r="IO128" s="104"/>
      <c r="IP128" s="104"/>
      <c r="IQ128" s="104"/>
      <c r="IR128" s="104"/>
      <c r="IS128" s="104"/>
      <c r="IT128" s="104"/>
    </row>
    <row r="129" spans="1:254" s="44" customFormat="1" ht="15" x14ac:dyDescent="0.2">
      <c r="A129" s="178"/>
      <c r="B129" s="202"/>
      <c r="C129" s="215"/>
      <c r="D129" s="66" t="s">
        <v>54</v>
      </c>
      <c r="E129" s="181" t="s">
        <v>58</v>
      </c>
      <c r="F129" s="43">
        <f>G129+H129+I129+J129+K129+L129+M129</f>
        <v>416.04</v>
      </c>
      <c r="G129" s="43">
        <f>50+50</f>
        <v>100</v>
      </c>
      <c r="H129" s="43">
        <f>50+55</f>
        <v>105</v>
      </c>
      <c r="I129" s="43">
        <f>30+40</f>
        <v>70</v>
      </c>
      <c r="J129" s="43">
        <v>40</v>
      </c>
      <c r="K129" s="43">
        <v>20</v>
      </c>
      <c r="L129" s="43">
        <v>40</v>
      </c>
      <c r="M129" s="43">
        <v>41.04</v>
      </c>
      <c r="N129" s="63"/>
      <c r="O129" s="104"/>
      <c r="P129" s="63"/>
      <c r="Q129" s="104"/>
      <c r="R129" s="104"/>
      <c r="S129" s="104"/>
      <c r="T129" s="104"/>
      <c r="U129" s="104"/>
      <c r="V129" s="104"/>
      <c r="W129" s="104"/>
      <c r="X129" s="104"/>
      <c r="Y129" s="104"/>
      <c r="Z129" s="104"/>
      <c r="AA129" s="104"/>
      <c r="AB129" s="104"/>
      <c r="AC129" s="104"/>
      <c r="AD129" s="104"/>
      <c r="AE129" s="104"/>
      <c r="AF129" s="104"/>
      <c r="AG129" s="104"/>
      <c r="AH129" s="104"/>
      <c r="AI129" s="104"/>
      <c r="AJ129" s="104"/>
      <c r="AK129" s="104"/>
      <c r="AL129" s="104"/>
      <c r="AM129" s="104"/>
      <c r="AN129" s="104"/>
      <c r="AO129" s="104"/>
      <c r="AP129" s="104"/>
      <c r="AQ129" s="104"/>
      <c r="AR129" s="104"/>
      <c r="AS129" s="104"/>
      <c r="AT129" s="104"/>
      <c r="AU129" s="104"/>
      <c r="AV129" s="104"/>
      <c r="AW129" s="104"/>
      <c r="AX129" s="104"/>
      <c r="AY129" s="104"/>
      <c r="AZ129" s="104"/>
      <c r="BA129" s="104"/>
      <c r="BB129" s="104"/>
      <c r="BC129" s="104"/>
      <c r="BD129" s="104"/>
      <c r="BE129" s="104"/>
      <c r="BF129" s="104"/>
      <c r="BG129" s="104"/>
      <c r="BH129" s="104"/>
      <c r="BI129" s="104"/>
      <c r="BJ129" s="104"/>
      <c r="BK129" s="104"/>
      <c r="BL129" s="104"/>
      <c r="BM129" s="104"/>
      <c r="BN129" s="104"/>
      <c r="BO129" s="104"/>
      <c r="BP129" s="104"/>
      <c r="BQ129" s="104"/>
      <c r="BR129" s="104"/>
      <c r="BS129" s="104"/>
      <c r="BT129" s="104"/>
      <c r="BU129" s="104"/>
      <c r="BV129" s="104"/>
      <c r="BW129" s="104"/>
      <c r="BX129" s="104"/>
      <c r="BY129" s="104"/>
      <c r="BZ129" s="104"/>
      <c r="CA129" s="104"/>
      <c r="CB129" s="104"/>
      <c r="CC129" s="104"/>
      <c r="CD129" s="104"/>
      <c r="CE129" s="104"/>
      <c r="CF129" s="104"/>
      <c r="CG129" s="104"/>
      <c r="CH129" s="104"/>
      <c r="CI129" s="104"/>
      <c r="CJ129" s="104"/>
      <c r="CK129" s="104"/>
      <c r="CL129" s="104"/>
      <c r="CM129" s="104"/>
      <c r="CN129" s="104"/>
      <c r="CO129" s="104"/>
      <c r="CP129" s="104"/>
      <c r="CQ129" s="104"/>
      <c r="CR129" s="104"/>
      <c r="CS129" s="104"/>
      <c r="CT129" s="104"/>
      <c r="CU129" s="104"/>
      <c r="CV129" s="104"/>
      <c r="CW129" s="104"/>
      <c r="CX129" s="104"/>
      <c r="CY129" s="104"/>
      <c r="CZ129" s="104"/>
      <c r="DA129" s="104"/>
      <c r="DB129" s="104"/>
      <c r="DC129" s="104"/>
      <c r="DD129" s="104"/>
      <c r="DE129" s="104"/>
      <c r="DF129" s="104"/>
      <c r="DG129" s="104"/>
      <c r="DH129" s="104"/>
      <c r="DI129" s="104"/>
      <c r="DJ129" s="104"/>
      <c r="DK129" s="104"/>
      <c r="DL129" s="104"/>
      <c r="DM129" s="104"/>
      <c r="DN129" s="104"/>
      <c r="DO129" s="104"/>
      <c r="DP129" s="104"/>
      <c r="DQ129" s="104"/>
      <c r="DR129" s="104"/>
      <c r="DS129" s="104"/>
      <c r="DT129" s="104"/>
      <c r="DU129" s="104"/>
      <c r="DV129" s="104"/>
      <c r="DW129" s="104"/>
      <c r="DX129" s="104"/>
      <c r="DY129" s="104"/>
      <c r="DZ129" s="104"/>
      <c r="EA129" s="104"/>
      <c r="EB129" s="104"/>
      <c r="EC129" s="104"/>
      <c r="ED129" s="104"/>
      <c r="EE129" s="104"/>
      <c r="EF129" s="104"/>
      <c r="EG129" s="104"/>
      <c r="EH129" s="104"/>
      <c r="EI129" s="104"/>
      <c r="EJ129" s="104"/>
      <c r="EK129" s="104"/>
      <c r="EL129" s="104"/>
      <c r="EM129" s="104"/>
      <c r="EN129" s="104"/>
      <c r="EO129" s="104"/>
      <c r="EP129" s="104"/>
      <c r="EQ129" s="104"/>
      <c r="ER129" s="104"/>
      <c r="ES129" s="104"/>
      <c r="ET129" s="104"/>
      <c r="EU129" s="104"/>
      <c r="EV129" s="104"/>
      <c r="EW129" s="104"/>
      <c r="EX129" s="104"/>
      <c r="EY129" s="104"/>
      <c r="EZ129" s="104"/>
      <c r="FA129" s="104"/>
      <c r="FB129" s="104"/>
      <c r="FC129" s="104"/>
      <c r="FD129" s="104"/>
      <c r="FE129" s="104"/>
      <c r="FF129" s="104"/>
      <c r="FG129" s="104"/>
      <c r="FH129" s="104"/>
      <c r="FI129" s="104"/>
      <c r="FJ129" s="104"/>
      <c r="FK129" s="104"/>
      <c r="FL129" s="104"/>
      <c r="FM129" s="104"/>
      <c r="FN129" s="104"/>
      <c r="FO129" s="104"/>
      <c r="FP129" s="104"/>
      <c r="FQ129" s="104"/>
      <c r="FR129" s="104"/>
      <c r="FS129" s="104"/>
      <c r="FT129" s="104"/>
      <c r="FU129" s="104"/>
      <c r="FV129" s="104"/>
      <c r="FW129" s="104"/>
      <c r="FX129" s="104"/>
      <c r="FY129" s="104"/>
      <c r="FZ129" s="104"/>
      <c r="GA129" s="104"/>
      <c r="GB129" s="104"/>
      <c r="GC129" s="104"/>
      <c r="GD129" s="104"/>
      <c r="GE129" s="104"/>
      <c r="GF129" s="104"/>
      <c r="GG129" s="104"/>
      <c r="GH129" s="104"/>
      <c r="GI129" s="104"/>
      <c r="GJ129" s="104"/>
      <c r="GK129" s="104"/>
      <c r="GL129" s="104"/>
      <c r="GM129" s="104"/>
      <c r="GN129" s="104"/>
      <c r="GO129" s="104"/>
      <c r="GP129" s="104"/>
      <c r="GQ129" s="104"/>
      <c r="GR129" s="104"/>
      <c r="GS129" s="104"/>
      <c r="GT129" s="104"/>
      <c r="GU129" s="104"/>
      <c r="GV129" s="104"/>
      <c r="GW129" s="104"/>
      <c r="GX129" s="104"/>
      <c r="GY129" s="104"/>
      <c r="GZ129" s="104"/>
      <c r="HA129" s="104"/>
      <c r="HB129" s="104"/>
      <c r="HC129" s="104"/>
      <c r="HD129" s="104"/>
      <c r="HE129" s="104"/>
      <c r="HF129" s="104"/>
      <c r="HG129" s="104"/>
      <c r="HH129" s="104"/>
      <c r="HI129" s="104"/>
      <c r="HJ129" s="104"/>
      <c r="HK129" s="104"/>
      <c r="HL129" s="104"/>
      <c r="HM129" s="104"/>
      <c r="HN129" s="104"/>
      <c r="HO129" s="104"/>
      <c r="HP129" s="104"/>
      <c r="HQ129" s="104"/>
      <c r="HR129" s="104"/>
      <c r="HS129" s="104"/>
      <c r="HT129" s="104"/>
      <c r="HU129" s="104"/>
      <c r="HV129" s="104"/>
      <c r="HW129" s="104"/>
      <c r="HX129" s="104"/>
      <c r="HY129" s="104"/>
      <c r="HZ129" s="104"/>
      <c r="IA129" s="104"/>
      <c r="IB129" s="104"/>
      <c r="IC129" s="104"/>
      <c r="ID129" s="104"/>
      <c r="IE129" s="104"/>
      <c r="IF129" s="104"/>
      <c r="IG129" s="104"/>
      <c r="IH129" s="104"/>
      <c r="II129" s="104"/>
      <c r="IJ129" s="104"/>
      <c r="IK129" s="104"/>
      <c r="IL129" s="104"/>
      <c r="IM129" s="104"/>
      <c r="IN129" s="104"/>
      <c r="IO129" s="104"/>
      <c r="IP129" s="104"/>
      <c r="IQ129" s="104"/>
      <c r="IR129" s="104"/>
      <c r="IS129" s="104"/>
      <c r="IT129" s="104"/>
    </row>
    <row r="130" spans="1:254" s="44" customFormat="1" ht="15" x14ac:dyDescent="0.2">
      <c r="A130" s="178"/>
      <c r="B130" s="202"/>
      <c r="C130" s="215"/>
      <c r="D130" s="66" t="s">
        <v>62</v>
      </c>
      <c r="E130" s="181"/>
      <c r="F130" s="43">
        <f t="shared" ref="F130:F136" si="115">G130+H130+I130+J130+K130+L130+M130</f>
        <v>180</v>
      </c>
      <c r="G130" s="43">
        <v>90</v>
      </c>
      <c r="H130" s="43">
        <v>90</v>
      </c>
      <c r="I130" s="43">
        <v>0</v>
      </c>
      <c r="J130" s="43">
        <v>0</v>
      </c>
      <c r="K130" s="43">
        <v>0</v>
      </c>
      <c r="L130" s="43">
        <v>0</v>
      </c>
      <c r="M130" s="43">
        <v>0</v>
      </c>
      <c r="N130" s="63"/>
      <c r="O130" s="104"/>
      <c r="P130" s="63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  <c r="AC130" s="104"/>
      <c r="AD130" s="104"/>
      <c r="AE130" s="104"/>
      <c r="AF130" s="104"/>
      <c r="AG130" s="104"/>
      <c r="AH130" s="104"/>
      <c r="AI130" s="104"/>
      <c r="AJ130" s="104"/>
      <c r="AK130" s="104"/>
      <c r="AL130" s="104"/>
      <c r="AM130" s="104"/>
      <c r="AN130" s="104"/>
      <c r="AO130" s="104"/>
      <c r="AP130" s="104"/>
      <c r="AQ130" s="104"/>
      <c r="AR130" s="104"/>
      <c r="AS130" s="104"/>
      <c r="AT130" s="104"/>
      <c r="AU130" s="104"/>
      <c r="AV130" s="104"/>
      <c r="AW130" s="104"/>
      <c r="AX130" s="104"/>
      <c r="AY130" s="104"/>
      <c r="AZ130" s="104"/>
      <c r="BA130" s="104"/>
      <c r="BB130" s="104"/>
      <c r="BC130" s="104"/>
      <c r="BD130" s="104"/>
      <c r="BE130" s="104"/>
      <c r="BF130" s="104"/>
      <c r="BG130" s="104"/>
      <c r="BH130" s="104"/>
      <c r="BI130" s="104"/>
      <c r="BJ130" s="104"/>
      <c r="BK130" s="104"/>
      <c r="BL130" s="104"/>
      <c r="BM130" s="104"/>
      <c r="BN130" s="104"/>
      <c r="BO130" s="104"/>
      <c r="BP130" s="104"/>
      <c r="BQ130" s="104"/>
      <c r="BR130" s="104"/>
      <c r="BS130" s="104"/>
      <c r="BT130" s="104"/>
      <c r="BU130" s="104"/>
      <c r="BV130" s="104"/>
      <c r="BW130" s="104"/>
      <c r="BX130" s="104"/>
      <c r="BY130" s="104"/>
      <c r="BZ130" s="104"/>
      <c r="CA130" s="104"/>
      <c r="CB130" s="104"/>
      <c r="CC130" s="104"/>
      <c r="CD130" s="104"/>
      <c r="CE130" s="104"/>
      <c r="CF130" s="104"/>
      <c r="CG130" s="104"/>
      <c r="CH130" s="104"/>
      <c r="CI130" s="104"/>
      <c r="CJ130" s="104"/>
      <c r="CK130" s="104"/>
      <c r="CL130" s="104"/>
      <c r="CM130" s="104"/>
      <c r="CN130" s="104"/>
      <c r="CO130" s="104"/>
      <c r="CP130" s="104"/>
      <c r="CQ130" s="104"/>
      <c r="CR130" s="104"/>
      <c r="CS130" s="104"/>
      <c r="CT130" s="104"/>
      <c r="CU130" s="104"/>
      <c r="CV130" s="104"/>
      <c r="CW130" s="104"/>
      <c r="CX130" s="104"/>
      <c r="CY130" s="104"/>
      <c r="CZ130" s="104"/>
      <c r="DA130" s="104"/>
      <c r="DB130" s="104"/>
      <c r="DC130" s="104"/>
      <c r="DD130" s="104"/>
      <c r="DE130" s="104"/>
      <c r="DF130" s="104"/>
      <c r="DG130" s="104"/>
      <c r="DH130" s="104"/>
      <c r="DI130" s="104"/>
      <c r="DJ130" s="104"/>
      <c r="DK130" s="104"/>
      <c r="DL130" s="104"/>
      <c r="DM130" s="104"/>
      <c r="DN130" s="104"/>
      <c r="DO130" s="104"/>
      <c r="DP130" s="104"/>
      <c r="DQ130" s="104"/>
      <c r="DR130" s="104"/>
      <c r="DS130" s="104"/>
      <c r="DT130" s="104"/>
      <c r="DU130" s="104"/>
      <c r="DV130" s="104"/>
      <c r="DW130" s="104"/>
      <c r="DX130" s="104"/>
      <c r="DY130" s="104"/>
      <c r="DZ130" s="104"/>
      <c r="EA130" s="104"/>
      <c r="EB130" s="104"/>
      <c r="EC130" s="104"/>
      <c r="ED130" s="104"/>
      <c r="EE130" s="104"/>
      <c r="EF130" s="104"/>
      <c r="EG130" s="104"/>
      <c r="EH130" s="104"/>
      <c r="EI130" s="104"/>
      <c r="EJ130" s="104"/>
      <c r="EK130" s="104"/>
      <c r="EL130" s="104"/>
      <c r="EM130" s="104"/>
      <c r="EN130" s="104"/>
      <c r="EO130" s="104"/>
      <c r="EP130" s="104"/>
      <c r="EQ130" s="104"/>
      <c r="ER130" s="104"/>
      <c r="ES130" s="104"/>
      <c r="ET130" s="104"/>
      <c r="EU130" s="104"/>
      <c r="EV130" s="104"/>
      <c r="EW130" s="104"/>
      <c r="EX130" s="104"/>
      <c r="EY130" s="104"/>
      <c r="EZ130" s="104"/>
      <c r="FA130" s="104"/>
      <c r="FB130" s="104"/>
      <c r="FC130" s="104"/>
      <c r="FD130" s="104"/>
      <c r="FE130" s="104"/>
      <c r="FF130" s="104"/>
      <c r="FG130" s="104"/>
      <c r="FH130" s="104"/>
      <c r="FI130" s="104"/>
      <c r="FJ130" s="104"/>
      <c r="FK130" s="104"/>
      <c r="FL130" s="104"/>
      <c r="FM130" s="104"/>
      <c r="FN130" s="104"/>
      <c r="FO130" s="104"/>
      <c r="FP130" s="104"/>
      <c r="FQ130" s="104"/>
      <c r="FR130" s="104"/>
      <c r="FS130" s="104"/>
      <c r="FT130" s="104"/>
      <c r="FU130" s="104"/>
      <c r="FV130" s="104"/>
      <c r="FW130" s="104"/>
      <c r="FX130" s="104"/>
      <c r="FY130" s="104"/>
      <c r="FZ130" s="104"/>
      <c r="GA130" s="104"/>
      <c r="GB130" s="104"/>
      <c r="GC130" s="104"/>
      <c r="GD130" s="104"/>
      <c r="GE130" s="104"/>
      <c r="GF130" s="104"/>
      <c r="GG130" s="104"/>
      <c r="GH130" s="104"/>
      <c r="GI130" s="104"/>
      <c r="GJ130" s="104"/>
      <c r="GK130" s="104"/>
      <c r="GL130" s="104"/>
      <c r="GM130" s="104"/>
      <c r="GN130" s="104"/>
      <c r="GO130" s="104"/>
      <c r="GP130" s="104"/>
      <c r="GQ130" s="104"/>
      <c r="GR130" s="104"/>
      <c r="GS130" s="104"/>
      <c r="GT130" s="104"/>
      <c r="GU130" s="104"/>
      <c r="GV130" s="104"/>
      <c r="GW130" s="104"/>
      <c r="GX130" s="104"/>
      <c r="GY130" s="104"/>
      <c r="GZ130" s="104"/>
      <c r="HA130" s="104"/>
      <c r="HB130" s="104"/>
      <c r="HC130" s="104"/>
      <c r="HD130" s="104"/>
      <c r="HE130" s="104"/>
      <c r="HF130" s="104"/>
      <c r="HG130" s="104"/>
      <c r="HH130" s="104"/>
      <c r="HI130" s="104"/>
      <c r="HJ130" s="104"/>
      <c r="HK130" s="104"/>
      <c r="HL130" s="104"/>
      <c r="HM130" s="104"/>
      <c r="HN130" s="104"/>
      <c r="HO130" s="104"/>
      <c r="HP130" s="104"/>
      <c r="HQ130" s="104"/>
      <c r="HR130" s="104"/>
      <c r="HS130" s="104"/>
      <c r="HT130" s="104"/>
      <c r="HU130" s="104"/>
      <c r="HV130" s="104"/>
      <c r="HW130" s="104"/>
      <c r="HX130" s="104"/>
      <c r="HY130" s="104"/>
      <c r="HZ130" s="104"/>
      <c r="IA130" s="104"/>
      <c r="IB130" s="104"/>
      <c r="IC130" s="104"/>
      <c r="ID130" s="104"/>
      <c r="IE130" s="104"/>
      <c r="IF130" s="104"/>
      <c r="IG130" s="104"/>
      <c r="IH130" s="104"/>
      <c r="II130" s="104"/>
      <c r="IJ130" s="104"/>
      <c r="IK130" s="104"/>
      <c r="IL130" s="104"/>
      <c r="IM130" s="104"/>
      <c r="IN130" s="104"/>
      <c r="IO130" s="104"/>
      <c r="IP130" s="104"/>
      <c r="IQ130" s="104"/>
      <c r="IR130" s="104"/>
      <c r="IS130" s="104"/>
      <c r="IT130" s="104"/>
    </row>
    <row r="131" spans="1:254" s="44" customFormat="1" ht="15" x14ac:dyDescent="0.2">
      <c r="A131" s="178"/>
      <c r="B131" s="202"/>
      <c r="C131" s="216"/>
      <c r="D131" s="66" t="s">
        <v>53</v>
      </c>
      <c r="E131" s="181"/>
      <c r="F131" s="43">
        <f t="shared" si="115"/>
        <v>4462.0672000000004</v>
      </c>
      <c r="G131" s="43">
        <f>90+280.5532+80</f>
        <v>450.5532</v>
      </c>
      <c r="H131" s="43">
        <f>80+80</f>
        <v>160</v>
      </c>
      <c r="I131" s="43">
        <f>305+285+115</f>
        <v>705</v>
      </c>
      <c r="J131" s="43">
        <v>908</v>
      </c>
      <c r="K131" s="43">
        <v>640</v>
      </c>
      <c r="L131" s="43">
        <v>789</v>
      </c>
      <c r="M131" s="43">
        <v>809.51400000000001</v>
      </c>
      <c r="N131" s="63"/>
      <c r="O131" s="104"/>
      <c r="P131" s="63"/>
      <c r="Q131" s="104"/>
      <c r="R131" s="104"/>
      <c r="S131" s="104"/>
      <c r="T131" s="104"/>
      <c r="U131" s="104"/>
      <c r="V131" s="104"/>
      <c r="W131" s="104"/>
      <c r="X131" s="104"/>
      <c r="Y131" s="104"/>
      <c r="Z131" s="104"/>
      <c r="AA131" s="104"/>
      <c r="AB131" s="104"/>
      <c r="AC131" s="104"/>
      <c r="AD131" s="104"/>
      <c r="AE131" s="104"/>
      <c r="AF131" s="104"/>
      <c r="AG131" s="104"/>
      <c r="AH131" s="104"/>
      <c r="AI131" s="104"/>
      <c r="AJ131" s="104"/>
      <c r="AK131" s="104"/>
      <c r="AL131" s="104"/>
      <c r="AM131" s="104"/>
      <c r="AN131" s="104"/>
      <c r="AO131" s="104"/>
      <c r="AP131" s="104"/>
      <c r="AQ131" s="104"/>
      <c r="AR131" s="104"/>
      <c r="AS131" s="104"/>
      <c r="AT131" s="104"/>
      <c r="AU131" s="104"/>
      <c r="AV131" s="104"/>
      <c r="AW131" s="104"/>
      <c r="AX131" s="104"/>
      <c r="AY131" s="104"/>
      <c r="AZ131" s="104"/>
      <c r="BA131" s="104"/>
      <c r="BB131" s="104"/>
      <c r="BC131" s="104"/>
      <c r="BD131" s="104"/>
      <c r="BE131" s="104"/>
      <c r="BF131" s="104"/>
      <c r="BG131" s="104"/>
      <c r="BH131" s="104"/>
      <c r="BI131" s="104"/>
      <c r="BJ131" s="104"/>
      <c r="BK131" s="104"/>
      <c r="BL131" s="104"/>
      <c r="BM131" s="104"/>
      <c r="BN131" s="104"/>
      <c r="BO131" s="104"/>
      <c r="BP131" s="104"/>
      <c r="BQ131" s="104"/>
      <c r="BR131" s="104"/>
      <c r="BS131" s="104"/>
      <c r="BT131" s="104"/>
      <c r="BU131" s="104"/>
      <c r="BV131" s="104"/>
      <c r="BW131" s="104"/>
      <c r="BX131" s="104"/>
      <c r="BY131" s="104"/>
      <c r="BZ131" s="104"/>
      <c r="CA131" s="104"/>
      <c r="CB131" s="104"/>
      <c r="CC131" s="104"/>
      <c r="CD131" s="104"/>
      <c r="CE131" s="104"/>
      <c r="CF131" s="104"/>
      <c r="CG131" s="104"/>
      <c r="CH131" s="104"/>
      <c r="CI131" s="104"/>
      <c r="CJ131" s="104"/>
      <c r="CK131" s="104"/>
      <c r="CL131" s="104"/>
      <c r="CM131" s="104"/>
      <c r="CN131" s="104"/>
      <c r="CO131" s="104"/>
      <c r="CP131" s="104"/>
      <c r="CQ131" s="104"/>
      <c r="CR131" s="104"/>
      <c r="CS131" s="104"/>
      <c r="CT131" s="104"/>
      <c r="CU131" s="104"/>
      <c r="CV131" s="104"/>
      <c r="CW131" s="104"/>
      <c r="CX131" s="104"/>
      <c r="CY131" s="104"/>
      <c r="CZ131" s="104"/>
      <c r="DA131" s="104"/>
      <c r="DB131" s="104"/>
      <c r="DC131" s="104"/>
      <c r="DD131" s="104"/>
      <c r="DE131" s="104"/>
      <c r="DF131" s="104"/>
      <c r="DG131" s="104"/>
      <c r="DH131" s="104"/>
      <c r="DI131" s="104"/>
      <c r="DJ131" s="104"/>
      <c r="DK131" s="104"/>
      <c r="DL131" s="104"/>
      <c r="DM131" s="104"/>
      <c r="DN131" s="104"/>
      <c r="DO131" s="104"/>
      <c r="DP131" s="104"/>
      <c r="DQ131" s="104"/>
      <c r="DR131" s="104"/>
      <c r="DS131" s="104"/>
      <c r="DT131" s="104"/>
      <c r="DU131" s="104"/>
      <c r="DV131" s="104"/>
      <c r="DW131" s="104"/>
      <c r="DX131" s="104"/>
      <c r="DY131" s="104"/>
      <c r="DZ131" s="104"/>
      <c r="EA131" s="104"/>
      <c r="EB131" s="104"/>
      <c r="EC131" s="104"/>
      <c r="ED131" s="104"/>
      <c r="EE131" s="104"/>
      <c r="EF131" s="104"/>
      <c r="EG131" s="104"/>
      <c r="EH131" s="104"/>
      <c r="EI131" s="104"/>
      <c r="EJ131" s="104"/>
      <c r="EK131" s="104"/>
      <c r="EL131" s="104"/>
      <c r="EM131" s="104"/>
      <c r="EN131" s="104"/>
      <c r="EO131" s="104"/>
      <c r="EP131" s="104"/>
      <c r="EQ131" s="104"/>
      <c r="ER131" s="104"/>
      <c r="ES131" s="104"/>
      <c r="ET131" s="104"/>
      <c r="EU131" s="104"/>
      <c r="EV131" s="104"/>
      <c r="EW131" s="104"/>
      <c r="EX131" s="104"/>
      <c r="EY131" s="104"/>
      <c r="EZ131" s="104"/>
      <c r="FA131" s="104"/>
      <c r="FB131" s="104"/>
      <c r="FC131" s="104"/>
      <c r="FD131" s="104"/>
      <c r="FE131" s="104"/>
      <c r="FF131" s="104"/>
      <c r="FG131" s="104"/>
      <c r="FH131" s="104"/>
      <c r="FI131" s="104"/>
      <c r="FJ131" s="104"/>
      <c r="FK131" s="104"/>
      <c r="FL131" s="104"/>
      <c r="FM131" s="104"/>
      <c r="FN131" s="104"/>
      <c r="FO131" s="104"/>
      <c r="FP131" s="104"/>
      <c r="FQ131" s="104"/>
      <c r="FR131" s="104"/>
      <c r="FS131" s="104"/>
      <c r="FT131" s="104"/>
      <c r="FU131" s="104"/>
      <c r="FV131" s="104"/>
      <c r="FW131" s="104"/>
      <c r="FX131" s="104"/>
      <c r="FY131" s="104"/>
      <c r="FZ131" s="104"/>
      <c r="GA131" s="104"/>
      <c r="GB131" s="104"/>
      <c r="GC131" s="104"/>
      <c r="GD131" s="104"/>
      <c r="GE131" s="104"/>
      <c r="GF131" s="104"/>
      <c r="GG131" s="104"/>
      <c r="GH131" s="104"/>
      <c r="GI131" s="104"/>
      <c r="GJ131" s="104"/>
      <c r="GK131" s="104"/>
      <c r="GL131" s="104"/>
      <c r="GM131" s="104"/>
      <c r="GN131" s="104"/>
      <c r="GO131" s="104"/>
      <c r="GP131" s="104"/>
      <c r="GQ131" s="104"/>
      <c r="GR131" s="104"/>
      <c r="GS131" s="104"/>
      <c r="GT131" s="104"/>
      <c r="GU131" s="104"/>
      <c r="GV131" s="104"/>
      <c r="GW131" s="104"/>
      <c r="GX131" s="104"/>
      <c r="GY131" s="104"/>
      <c r="GZ131" s="104"/>
      <c r="HA131" s="104"/>
      <c r="HB131" s="104"/>
      <c r="HC131" s="104"/>
      <c r="HD131" s="104"/>
      <c r="HE131" s="104"/>
      <c r="HF131" s="104"/>
      <c r="HG131" s="104"/>
      <c r="HH131" s="104"/>
      <c r="HI131" s="104"/>
      <c r="HJ131" s="104"/>
      <c r="HK131" s="104"/>
      <c r="HL131" s="104"/>
      <c r="HM131" s="104"/>
      <c r="HN131" s="104"/>
      <c r="HO131" s="104"/>
      <c r="HP131" s="104"/>
      <c r="HQ131" s="104"/>
      <c r="HR131" s="104"/>
      <c r="HS131" s="104"/>
      <c r="HT131" s="104"/>
      <c r="HU131" s="104"/>
      <c r="HV131" s="104"/>
      <c r="HW131" s="104"/>
      <c r="HX131" s="104"/>
      <c r="HY131" s="104"/>
      <c r="HZ131" s="104"/>
      <c r="IA131" s="104"/>
      <c r="IB131" s="104"/>
      <c r="IC131" s="104"/>
      <c r="ID131" s="104"/>
      <c r="IE131" s="104"/>
      <c r="IF131" s="104"/>
      <c r="IG131" s="104"/>
      <c r="IH131" s="104"/>
      <c r="II131" s="104"/>
      <c r="IJ131" s="104"/>
      <c r="IK131" s="104"/>
      <c r="IL131" s="104"/>
      <c r="IM131" s="104"/>
      <c r="IN131" s="104"/>
      <c r="IO131" s="104"/>
      <c r="IP131" s="104"/>
      <c r="IQ131" s="104"/>
      <c r="IR131" s="104"/>
      <c r="IS131" s="104"/>
      <c r="IT131" s="104"/>
    </row>
    <row r="132" spans="1:254" s="44" customFormat="1" ht="15" x14ac:dyDescent="0.2">
      <c r="A132" s="178"/>
      <c r="B132" s="202"/>
      <c r="C132" s="101" t="s">
        <v>10</v>
      </c>
      <c r="D132" s="66"/>
      <c r="E132" s="42"/>
      <c r="F132" s="43">
        <f t="shared" si="115"/>
        <v>0</v>
      </c>
      <c r="G132" s="43">
        <v>0</v>
      </c>
      <c r="H132" s="43">
        <v>0</v>
      </c>
      <c r="I132" s="43">
        <v>0</v>
      </c>
      <c r="J132" s="43">
        <v>0</v>
      </c>
      <c r="K132" s="43">
        <v>0</v>
      </c>
      <c r="L132" s="43">
        <v>0</v>
      </c>
      <c r="M132" s="43">
        <v>0</v>
      </c>
      <c r="N132" s="63"/>
      <c r="O132" s="104"/>
      <c r="P132" s="63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04"/>
      <c r="AH132" s="104"/>
      <c r="AI132" s="104"/>
      <c r="AJ132" s="104"/>
      <c r="AK132" s="104"/>
      <c r="AL132" s="104"/>
      <c r="AM132" s="104"/>
      <c r="AN132" s="104"/>
      <c r="AO132" s="104"/>
      <c r="AP132" s="104"/>
      <c r="AQ132" s="104"/>
      <c r="AR132" s="104"/>
      <c r="AS132" s="104"/>
      <c r="AT132" s="104"/>
      <c r="AU132" s="104"/>
      <c r="AV132" s="104"/>
      <c r="AW132" s="104"/>
      <c r="AX132" s="104"/>
      <c r="AY132" s="104"/>
      <c r="AZ132" s="104"/>
      <c r="BA132" s="104"/>
      <c r="BB132" s="104"/>
      <c r="BC132" s="104"/>
      <c r="BD132" s="104"/>
      <c r="BE132" s="104"/>
      <c r="BF132" s="104"/>
      <c r="BG132" s="104"/>
      <c r="BH132" s="104"/>
      <c r="BI132" s="104"/>
      <c r="BJ132" s="104"/>
      <c r="BK132" s="104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4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4"/>
      <c r="CQ132" s="104"/>
      <c r="CR132" s="104"/>
      <c r="CS132" s="104"/>
      <c r="CT132" s="104"/>
      <c r="CU132" s="104"/>
      <c r="CV132" s="104"/>
      <c r="CW132" s="104"/>
      <c r="CX132" s="104"/>
      <c r="CY132" s="104"/>
      <c r="CZ132" s="104"/>
      <c r="DA132" s="104"/>
      <c r="DB132" s="104"/>
      <c r="DC132" s="104"/>
      <c r="DD132" s="104"/>
      <c r="DE132" s="104"/>
      <c r="DF132" s="104"/>
      <c r="DG132" s="104"/>
      <c r="DH132" s="104"/>
      <c r="DI132" s="104"/>
      <c r="DJ132" s="104"/>
      <c r="DK132" s="104"/>
      <c r="DL132" s="104"/>
      <c r="DM132" s="104"/>
      <c r="DN132" s="104"/>
      <c r="DO132" s="104"/>
      <c r="DP132" s="104"/>
      <c r="DQ132" s="104"/>
      <c r="DR132" s="104"/>
      <c r="DS132" s="104"/>
      <c r="DT132" s="104"/>
      <c r="DU132" s="104"/>
      <c r="DV132" s="104"/>
      <c r="DW132" s="104"/>
      <c r="DX132" s="104"/>
      <c r="DY132" s="104"/>
      <c r="DZ132" s="104"/>
      <c r="EA132" s="104"/>
      <c r="EB132" s="104"/>
      <c r="EC132" s="104"/>
      <c r="ED132" s="104"/>
      <c r="EE132" s="104"/>
      <c r="EF132" s="104"/>
      <c r="EG132" s="104"/>
      <c r="EH132" s="104"/>
      <c r="EI132" s="104"/>
      <c r="EJ132" s="104"/>
      <c r="EK132" s="104"/>
      <c r="EL132" s="104"/>
      <c r="EM132" s="104"/>
      <c r="EN132" s="104"/>
      <c r="EO132" s="104"/>
      <c r="EP132" s="104"/>
      <c r="EQ132" s="104"/>
      <c r="ER132" s="104"/>
      <c r="ES132" s="104"/>
      <c r="ET132" s="104"/>
      <c r="EU132" s="104"/>
      <c r="EV132" s="104"/>
      <c r="EW132" s="104"/>
      <c r="EX132" s="104"/>
      <c r="EY132" s="104"/>
      <c r="EZ132" s="104"/>
      <c r="FA132" s="104"/>
      <c r="FB132" s="104"/>
      <c r="FC132" s="104"/>
      <c r="FD132" s="104"/>
      <c r="FE132" s="104"/>
      <c r="FF132" s="104"/>
      <c r="FG132" s="104"/>
      <c r="FH132" s="104"/>
      <c r="FI132" s="104"/>
      <c r="FJ132" s="104"/>
      <c r="FK132" s="104"/>
      <c r="FL132" s="104"/>
      <c r="FM132" s="104"/>
      <c r="FN132" s="104"/>
      <c r="FO132" s="104"/>
      <c r="FP132" s="104"/>
      <c r="FQ132" s="104"/>
      <c r="FR132" s="104"/>
      <c r="FS132" s="104"/>
      <c r="FT132" s="104"/>
      <c r="FU132" s="104"/>
      <c r="FV132" s="104"/>
      <c r="FW132" s="104"/>
      <c r="FX132" s="104"/>
      <c r="FY132" s="104"/>
      <c r="FZ132" s="104"/>
      <c r="GA132" s="104"/>
      <c r="GB132" s="104"/>
      <c r="GC132" s="104"/>
      <c r="GD132" s="104"/>
      <c r="GE132" s="104"/>
      <c r="GF132" s="104"/>
      <c r="GG132" s="104"/>
      <c r="GH132" s="104"/>
      <c r="GI132" s="104"/>
      <c r="GJ132" s="104"/>
      <c r="GK132" s="104"/>
      <c r="GL132" s="104"/>
      <c r="GM132" s="104"/>
      <c r="GN132" s="104"/>
      <c r="GO132" s="104"/>
      <c r="GP132" s="104"/>
      <c r="GQ132" s="104"/>
      <c r="GR132" s="104"/>
      <c r="GS132" s="104"/>
      <c r="GT132" s="104"/>
      <c r="GU132" s="104"/>
      <c r="GV132" s="104"/>
      <c r="GW132" s="104"/>
      <c r="GX132" s="104"/>
      <c r="GY132" s="104"/>
      <c r="GZ132" s="104"/>
      <c r="HA132" s="104"/>
      <c r="HB132" s="104"/>
      <c r="HC132" s="104"/>
      <c r="HD132" s="104"/>
      <c r="HE132" s="104"/>
      <c r="HF132" s="104"/>
      <c r="HG132" s="104"/>
      <c r="HH132" s="104"/>
      <c r="HI132" s="104"/>
      <c r="HJ132" s="104"/>
      <c r="HK132" s="104"/>
      <c r="HL132" s="104"/>
      <c r="HM132" s="104"/>
      <c r="HN132" s="104"/>
      <c r="HO132" s="104"/>
      <c r="HP132" s="104"/>
      <c r="HQ132" s="104"/>
      <c r="HR132" s="104"/>
      <c r="HS132" s="104"/>
      <c r="HT132" s="104"/>
      <c r="HU132" s="104"/>
      <c r="HV132" s="104"/>
      <c r="HW132" s="104"/>
      <c r="HX132" s="104"/>
      <c r="HY132" s="104"/>
      <c r="HZ132" s="104"/>
      <c r="IA132" s="104"/>
      <c r="IB132" s="104"/>
      <c r="IC132" s="104"/>
      <c r="ID132" s="104"/>
      <c r="IE132" s="104"/>
      <c r="IF132" s="104"/>
      <c r="IG132" s="104"/>
      <c r="IH132" s="104"/>
      <c r="II132" s="104"/>
      <c r="IJ132" s="104"/>
      <c r="IK132" s="104"/>
      <c r="IL132" s="104"/>
      <c r="IM132" s="104"/>
      <c r="IN132" s="104"/>
      <c r="IO132" s="104"/>
      <c r="IP132" s="104"/>
      <c r="IQ132" s="104"/>
      <c r="IR132" s="104"/>
      <c r="IS132" s="104"/>
      <c r="IT132" s="104"/>
    </row>
    <row r="133" spans="1:254" s="44" customFormat="1" ht="30" x14ac:dyDescent="0.2">
      <c r="A133" s="178"/>
      <c r="B133" s="202"/>
      <c r="C133" s="40" t="s">
        <v>84</v>
      </c>
      <c r="D133" s="66"/>
      <c r="E133" s="67"/>
      <c r="F133" s="43">
        <f t="shared" si="115"/>
        <v>0</v>
      </c>
      <c r="G133" s="43">
        <v>0</v>
      </c>
      <c r="H133" s="43">
        <v>0</v>
      </c>
      <c r="I133" s="43">
        <v>0</v>
      </c>
      <c r="J133" s="43">
        <v>0</v>
      </c>
      <c r="K133" s="43">
        <v>0</v>
      </c>
      <c r="L133" s="43">
        <v>0</v>
      </c>
      <c r="M133" s="43">
        <v>0</v>
      </c>
      <c r="N133" s="63"/>
      <c r="P133" s="63"/>
    </row>
    <row r="134" spans="1:254" s="44" customFormat="1" ht="15" x14ac:dyDescent="0.2">
      <c r="A134" s="179"/>
      <c r="B134" s="203"/>
      <c r="C134" s="40" t="s">
        <v>85</v>
      </c>
      <c r="D134" s="66"/>
      <c r="E134" s="42"/>
      <c r="F134" s="43">
        <f t="shared" si="115"/>
        <v>0</v>
      </c>
      <c r="G134" s="43">
        <v>0</v>
      </c>
      <c r="H134" s="43">
        <v>0</v>
      </c>
      <c r="I134" s="43">
        <v>0</v>
      </c>
      <c r="J134" s="43">
        <v>0</v>
      </c>
      <c r="K134" s="43">
        <v>0</v>
      </c>
      <c r="L134" s="43">
        <v>0</v>
      </c>
      <c r="M134" s="43">
        <v>0</v>
      </c>
      <c r="N134" s="39"/>
      <c r="P134" s="39"/>
      <c r="R134" s="45"/>
    </row>
    <row r="135" spans="1:254" s="44" customFormat="1" ht="30" x14ac:dyDescent="0.2">
      <c r="A135" s="179"/>
      <c r="B135" s="203"/>
      <c r="C135" s="40" t="s">
        <v>86</v>
      </c>
      <c r="D135" s="66"/>
      <c r="E135" s="42"/>
      <c r="F135" s="43">
        <f t="shared" si="115"/>
        <v>0</v>
      </c>
      <c r="G135" s="43">
        <v>0</v>
      </c>
      <c r="H135" s="43">
        <v>0</v>
      </c>
      <c r="I135" s="43">
        <v>0</v>
      </c>
      <c r="J135" s="43">
        <v>0</v>
      </c>
      <c r="K135" s="43">
        <v>0</v>
      </c>
      <c r="L135" s="43">
        <v>0</v>
      </c>
      <c r="M135" s="43">
        <v>0</v>
      </c>
      <c r="N135" s="39"/>
      <c r="P135" s="39"/>
      <c r="R135" s="45"/>
    </row>
    <row r="136" spans="1:254" s="73" customFormat="1" ht="36" customHeight="1" thickBot="1" x14ac:dyDescent="0.25">
      <c r="A136" s="180"/>
      <c r="B136" s="204"/>
      <c r="C136" s="68" t="s">
        <v>77</v>
      </c>
      <c r="D136" s="69"/>
      <c r="E136" s="70"/>
      <c r="F136" s="43">
        <f t="shared" si="115"/>
        <v>0</v>
      </c>
      <c r="G136" s="71">
        <v>0</v>
      </c>
      <c r="H136" s="71">
        <v>0</v>
      </c>
      <c r="I136" s="71">
        <v>0</v>
      </c>
      <c r="J136" s="71">
        <v>0</v>
      </c>
      <c r="K136" s="71">
        <v>0</v>
      </c>
      <c r="L136" s="71">
        <v>0</v>
      </c>
      <c r="M136" s="71">
        <v>0</v>
      </c>
      <c r="N136" s="72"/>
      <c r="P136" s="72"/>
    </row>
    <row r="137" spans="1:254" s="62" customFormat="1" ht="15" x14ac:dyDescent="0.2">
      <c r="A137" s="182" t="s">
        <v>51</v>
      </c>
      <c r="B137" s="185" t="s">
        <v>49</v>
      </c>
      <c r="C137" s="74" t="s">
        <v>37</v>
      </c>
      <c r="D137" s="58"/>
      <c r="E137" s="59"/>
      <c r="F137" s="60">
        <f>SUM(F138:F144)</f>
        <v>531.81999999999994</v>
      </c>
      <c r="G137" s="60">
        <f>SUM(G138:G144)</f>
        <v>115</v>
      </c>
      <c r="H137" s="60">
        <f t="shared" ref="H137:K137" si="116">SUM(H138:H144)</f>
        <v>65</v>
      </c>
      <c r="I137" s="60">
        <f t="shared" si="116"/>
        <v>70</v>
      </c>
      <c r="J137" s="60">
        <f t="shared" si="116"/>
        <v>70</v>
      </c>
      <c r="K137" s="60">
        <f t="shared" si="116"/>
        <v>70</v>
      </c>
      <c r="L137" s="60">
        <f t="shared" ref="L137:M137" si="117">SUM(L138:L144)</f>
        <v>70</v>
      </c>
      <c r="M137" s="60">
        <f t="shared" si="117"/>
        <v>71.819999999999993</v>
      </c>
      <c r="N137" s="61"/>
      <c r="P137" s="61"/>
    </row>
    <row r="138" spans="1:254" s="44" customFormat="1" ht="15" customHeight="1" x14ac:dyDescent="0.2">
      <c r="A138" s="183"/>
      <c r="B138" s="186"/>
      <c r="C138" s="40" t="s">
        <v>8</v>
      </c>
      <c r="D138" s="99">
        <v>847</v>
      </c>
      <c r="E138" s="188" t="s">
        <v>58</v>
      </c>
      <c r="F138" s="43">
        <f>SUM(G138:M138)</f>
        <v>45</v>
      </c>
      <c r="G138" s="43">
        <v>45</v>
      </c>
      <c r="H138" s="43">
        <v>0</v>
      </c>
      <c r="I138" s="43">
        <v>0</v>
      </c>
      <c r="J138" s="43">
        <v>0</v>
      </c>
      <c r="K138" s="43">
        <v>0</v>
      </c>
      <c r="L138" s="43">
        <v>0</v>
      </c>
      <c r="M138" s="43">
        <v>0</v>
      </c>
      <c r="N138" s="63"/>
      <c r="P138" s="63"/>
    </row>
    <row r="139" spans="1:254" s="44" customFormat="1" ht="18" customHeight="1" x14ac:dyDescent="0.2">
      <c r="A139" s="183"/>
      <c r="B139" s="186"/>
      <c r="C139" s="40" t="s">
        <v>9</v>
      </c>
      <c r="D139" s="99">
        <v>847</v>
      </c>
      <c r="E139" s="189"/>
      <c r="F139" s="43">
        <f t="shared" ref="F139:F144" si="118">SUM(G139:M139)</f>
        <v>486.82</v>
      </c>
      <c r="G139" s="43">
        <v>70</v>
      </c>
      <c r="H139" s="43">
        <v>65</v>
      </c>
      <c r="I139" s="43">
        <v>70</v>
      </c>
      <c r="J139" s="43">
        <v>70</v>
      </c>
      <c r="K139" s="43">
        <v>70</v>
      </c>
      <c r="L139" s="43">
        <v>70</v>
      </c>
      <c r="M139" s="43">
        <v>71.819999999999993</v>
      </c>
      <c r="N139" s="63"/>
      <c r="P139" s="63"/>
    </row>
    <row r="140" spans="1:254" s="44" customFormat="1" ht="15" x14ac:dyDescent="0.2">
      <c r="A140" s="183"/>
      <c r="B140" s="186"/>
      <c r="C140" s="40" t="s">
        <v>10</v>
      </c>
      <c r="D140" s="66"/>
      <c r="E140" s="42"/>
      <c r="F140" s="43">
        <f t="shared" si="118"/>
        <v>0</v>
      </c>
      <c r="G140" s="43">
        <v>0</v>
      </c>
      <c r="H140" s="43">
        <v>0</v>
      </c>
      <c r="I140" s="43">
        <v>0</v>
      </c>
      <c r="J140" s="43">
        <v>0</v>
      </c>
      <c r="K140" s="43">
        <v>0</v>
      </c>
      <c r="L140" s="43">
        <v>0</v>
      </c>
      <c r="M140" s="43">
        <v>0</v>
      </c>
      <c r="N140" s="63"/>
      <c r="P140" s="63"/>
    </row>
    <row r="141" spans="1:254" s="44" customFormat="1" ht="30" x14ac:dyDescent="0.2">
      <c r="A141" s="183"/>
      <c r="B141" s="186"/>
      <c r="C141" s="40" t="s">
        <v>84</v>
      </c>
      <c r="D141" s="66"/>
      <c r="E141" s="67"/>
      <c r="F141" s="43">
        <f t="shared" si="118"/>
        <v>0</v>
      </c>
      <c r="G141" s="43">
        <v>0</v>
      </c>
      <c r="H141" s="43">
        <v>0</v>
      </c>
      <c r="I141" s="43">
        <v>0</v>
      </c>
      <c r="J141" s="43">
        <v>0</v>
      </c>
      <c r="K141" s="43">
        <v>0</v>
      </c>
      <c r="L141" s="43">
        <v>0</v>
      </c>
      <c r="M141" s="43">
        <v>0</v>
      </c>
      <c r="N141" s="63"/>
      <c r="P141" s="63"/>
    </row>
    <row r="142" spans="1:254" s="44" customFormat="1" ht="15" x14ac:dyDescent="0.2">
      <c r="A142" s="183"/>
      <c r="B142" s="186"/>
      <c r="C142" s="40" t="s">
        <v>85</v>
      </c>
      <c r="D142" s="66"/>
      <c r="E142" s="42"/>
      <c r="F142" s="43">
        <f t="shared" si="118"/>
        <v>0</v>
      </c>
      <c r="G142" s="43">
        <v>0</v>
      </c>
      <c r="H142" s="43">
        <v>0</v>
      </c>
      <c r="I142" s="43">
        <v>0</v>
      </c>
      <c r="J142" s="43">
        <v>0</v>
      </c>
      <c r="K142" s="43">
        <v>0</v>
      </c>
      <c r="L142" s="43">
        <v>0</v>
      </c>
      <c r="M142" s="43">
        <v>0</v>
      </c>
      <c r="N142" s="39"/>
      <c r="P142" s="39"/>
      <c r="R142" s="45"/>
    </row>
    <row r="143" spans="1:254" s="44" customFormat="1" ht="30" x14ac:dyDescent="0.2">
      <c r="A143" s="183"/>
      <c r="B143" s="186"/>
      <c r="C143" s="40" t="s">
        <v>86</v>
      </c>
      <c r="D143" s="66"/>
      <c r="E143" s="42"/>
      <c r="F143" s="43">
        <f t="shared" si="118"/>
        <v>0</v>
      </c>
      <c r="G143" s="43">
        <v>0</v>
      </c>
      <c r="H143" s="43">
        <v>0</v>
      </c>
      <c r="I143" s="43">
        <v>0</v>
      </c>
      <c r="J143" s="43">
        <v>0</v>
      </c>
      <c r="K143" s="43">
        <v>0</v>
      </c>
      <c r="L143" s="43">
        <v>0</v>
      </c>
      <c r="M143" s="43">
        <v>0</v>
      </c>
      <c r="N143" s="39"/>
      <c r="P143" s="39"/>
      <c r="R143" s="45"/>
    </row>
    <row r="144" spans="1:254" s="73" customFormat="1" ht="29.25" customHeight="1" thickBot="1" x14ac:dyDescent="0.25">
      <c r="A144" s="184"/>
      <c r="B144" s="187"/>
      <c r="C144" s="76" t="s">
        <v>79</v>
      </c>
      <c r="D144" s="69"/>
      <c r="E144" s="70"/>
      <c r="F144" s="43">
        <f t="shared" si="118"/>
        <v>0</v>
      </c>
      <c r="G144" s="71">
        <v>0</v>
      </c>
      <c r="H144" s="71">
        <v>0</v>
      </c>
      <c r="I144" s="71">
        <v>0</v>
      </c>
      <c r="J144" s="71">
        <v>0</v>
      </c>
      <c r="K144" s="71">
        <v>0</v>
      </c>
      <c r="L144" s="71">
        <v>0</v>
      </c>
      <c r="M144" s="71">
        <v>0</v>
      </c>
      <c r="N144" s="72"/>
      <c r="P144" s="72"/>
    </row>
    <row r="145" spans="1:17" s="62" customFormat="1" ht="15" x14ac:dyDescent="0.2">
      <c r="A145" s="159" t="s">
        <v>39</v>
      </c>
      <c r="B145" s="162" t="s">
        <v>60</v>
      </c>
      <c r="C145" s="107" t="s">
        <v>37</v>
      </c>
      <c r="D145" s="108"/>
      <c r="E145" s="108"/>
      <c r="F145" s="109">
        <f>F146+F151+F163+F167+F168+F169</f>
        <v>518801.45493999997</v>
      </c>
      <c r="G145" s="109">
        <f t="shared" ref="G145:M145" si="119">G146+G151+G163+G167+G168+G169</f>
        <v>91370.2209</v>
      </c>
      <c r="H145" s="109">
        <f t="shared" si="119"/>
        <v>79684.28134999999</v>
      </c>
      <c r="I145" s="109">
        <f t="shared" si="119"/>
        <v>88471.750689999986</v>
      </c>
      <c r="J145" s="109">
        <f>J146+J151+J163+J167+J168+J169</f>
        <v>76003.569999999992</v>
      </c>
      <c r="K145" s="109">
        <f t="shared" si="119"/>
        <v>59558.05</v>
      </c>
      <c r="L145" s="109">
        <f t="shared" si="119"/>
        <v>61063.05</v>
      </c>
      <c r="M145" s="109">
        <f t="shared" si="119"/>
        <v>62650.532000000007</v>
      </c>
      <c r="N145" s="61"/>
      <c r="P145" s="61"/>
    </row>
    <row r="146" spans="1:17" s="44" customFormat="1" ht="15" customHeight="1" x14ac:dyDescent="0.2">
      <c r="A146" s="160"/>
      <c r="B146" s="163"/>
      <c r="C146" s="165" t="s">
        <v>8</v>
      </c>
      <c r="D146" s="51"/>
      <c r="E146" s="51"/>
      <c r="F146" s="23">
        <f>F147+F148+F149+F150</f>
        <v>49235.1</v>
      </c>
      <c r="G146" s="23">
        <f t="shared" ref="G146:K146" si="120">G147+G148+G149+G150</f>
        <v>20520</v>
      </c>
      <c r="H146" s="23">
        <f t="shared" si="120"/>
        <v>18468</v>
      </c>
      <c r="I146" s="23">
        <f t="shared" si="120"/>
        <v>10247.1</v>
      </c>
      <c r="J146" s="23">
        <f t="shared" si="120"/>
        <v>0</v>
      </c>
      <c r="K146" s="23">
        <f t="shared" si="120"/>
        <v>0</v>
      </c>
      <c r="L146" s="23">
        <f t="shared" ref="L146:M146" si="121">L147+L148+L149+L150</f>
        <v>0</v>
      </c>
      <c r="M146" s="23">
        <f t="shared" si="121"/>
        <v>0</v>
      </c>
      <c r="N146" s="63"/>
      <c r="P146" s="63"/>
    </row>
    <row r="147" spans="1:17" s="44" customFormat="1" ht="15" customHeight="1" x14ac:dyDescent="0.2">
      <c r="A147" s="160"/>
      <c r="B147" s="163"/>
      <c r="C147" s="166"/>
      <c r="D147" s="95">
        <v>814</v>
      </c>
      <c r="E147" s="168">
        <v>183</v>
      </c>
      <c r="F147" s="23">
        <f>G147+H147+I147+J147+K147+L147+M147</f>
        <v>23938</v>
      </c>
      <c r="G147" s="23">
        <f>G180</f>
        <v>7700</v>
      </c>
      <c r="H147" s="23">
        <f t="shared" ref="H147:K147" si="122">H180</f>
        <v>7668</v>
      </c>
      <c r="I147" s="23">
        <f t="shared" si="122"/>
        <v>8570</v>
      </c>
      <c r="J147" s="23">
        <f t="shared" si="122"/>
        <v>0</v>
      </c>
      <c r="K147" s="23">
        <f t="shared" si="122"/>
        <v>0</v>
      </c>
      <c r="L147" s="23">
        <f t="shared" ref="L147:M147" si="123">L180</f>
        <v>0</v>
      </c>
      <c r="M147" s="23">
        <f t="shared" si="123"/>
        <v>0</v>
      </c>
      <c r="N147" s="63"/>
      <c r="P147" s="63"/>
    </row>
    <row r="148" spans="1:17" s="44" customFormat="1" ht="15" customHeight="1" x14ac:dyDescent="0.2">
      <c r="A148" s="160"/>
      <c r="B148" s="163"/>
      <c r="C148" s="166"/>
      <c r="D148" s="95">
        <v>847</v>
      </c>
      <c r="E148" s="163"/>
      <c r="F148" s="23">
        <f t="shared" ref="F148:F150" si="124">G148+H148+I148+J148+K148+L148+M148</f>
        <v>2711.1</v>
      </c>
      <c r="G148" s="23">
        <f>G191</f>
        <v>1350</v>
      </c>
      <c r="H148" s="23">
        <f t="shared" ref="H148:K148" si="125">H191</f>
        <v>400</v>
      </c>
      <c r="I148" s="23">
        <f t="shared" si="125"/>
        <v>961.1</v>
      </c>
      <c r="J148" s="23">
        <f t="shared" si="125"/>
        <v>0</v>
      </c>
      <c r="K148" s="23">
        <f t="shared" si="125"/>
        <v>0</v>
      </c>
      <c r="L148" s="23">
        <f t="shared" ref="L148:M148" si="126">L191</f>
        <v>0</v>
      </c>
      <c r="M148" s="23">
        <f t="shared" si="126"/>
        <v>0</v>
      </c>
      <c r="N148" s="63"/>
      <c r="P148" s="63"/>
    </row>
    <row r="149" spans="1:17" s="44" customFormat="1" ht="15" customHeight="1" x14ac:dyDescent="0.2">
      <c r="A149" s="160"/>
      <c r="B149" s="163"/>
      <c r="C149" s="166"/>
      <c r="D149" s="95">
        <v>851</v>
      </c>
      <c r="E149" s="163"/>
      <c r="F149" s="23">
        <f t="shared" si="124"/>
        <v>2116</v>
      </c>
      <c r="G149" s="23">
        <f>G192</f>
        <v>700</v>
      </c>
      <c r="H149" s="23">
        <f t="shared" ref="H149:K149" si="127">H192</f>
        <v>700</v>
      </c>
      <c r="I149" s="23">
        <f t="shared" si="127"/>
        <v>716</v>
      </c>
      <c r="J149" s="23">
        <f t="shared" si="127"/>
        <v>0</v>
      </c>
      <c r="K149" s="23">
        <f t="shared" si="127"/>
        <v>0</v>
      </c>
      <c r="L149" s="23">
        <f t="shared" ref="L149:M149" si="128">L192</f>
        <v>0</v>
      </c>
      <c r="M149" s="23">
        <f t="shared" si="128"/>
        <v>0</v>
      </c>
      <c r="N149" s="63"/>
      <c r="P149" s="63"/>
    </row>
    <row r="150" spans="1:17" s="44" customFormat="1" ht="15" customHeight="1" x14ac:dyDescent="0.2">
      <c r="A150" s="160"/>
      <c r="B150" s="163"/>
      <c r="C150" s="166"/>
      <c r="D150" s="95">
        <v>852</v>
      </c>
      <c r="E150" s="163"/>
      <c r="F150" s="23">
        <f t="shared" si="124"/>
        <v>20470</v>
      </c>
      <c r="G150" s="23">
        <f>G172</f>
        <v>10770</v>
      </c>
      <c r="H150" s="23">
        <f t="shared" ref="H150:K150" si="129">H172</f>
        <v>9700</v>
      </c>
      <c r="I150" s="23">
        <f t="shared" si="129"/>
        <v>0</v>
      </c>
      <c r="J150" s="23">
        <f t="shared" si="129"/>
        <v>0</v>
      </c>
      <c r="K150" s="23">
        <f t="shared" si="129"/>
        <v>0</v>
      </c>
      <c r="L150" s="23">
        <f t="shared" ref="L150:M150" si="130">L172</f>
        <v>0</v>
      </c>
      <c r="M150" s="23">
        <f t="shared" si="130"/>
        <v>0</v>
      </c>
      <c r="N150" s="63"/>
      <c r="P150" s="63"/>
      <c r="Q150" s="110"/>
    </row>
    <row r="151" spans="1:17" s="44" customFormat="1" ht="15" customHeight="1" x14ac:dyDescent="0.2">
      <c r="A151" s="160"/>
      <c r="B151" s="163"/>
      <c r="C151" s="165" t="s">
        <v>9</v>
      </c>
      <c r="D151" s="95"/>
      <c r="E151" s="51"/>
      <c r="F151" s="23">
        <f>F152+F153+F154+F155+F156+F157+F158+F159+F160+F161+F162</f>
        <v>456053.54801999999</v>
      </c>
      <c r="G151" s="23">
        <f t="shared" ref="G151:K151" si="131">G152+G153+G154+G155+G156+G157+G158+G159+G160+G161+G162</f>
        <v>66669.267999999996</v>
      </c>
      <c r="H151" s="23">
        <f t="shared" si="131"/>
        <v>58870.161689999994</v>
      </c>
      <c r="I151" s="23">
        <f>I152+I153+I154+I155+I156+I157+I158+I159+I160+I161+I162</f>
        <v>76357.396329999989</v>
      </c>
      <c r="J151" s="23">
        <f t="shared" si="131"/>
        <v>74706.51999999999</v>
      </c>
      <c r="K151" s="23">
        <f t="shared" si="131"/>
        <v>58342</v>
      </c>
      <c r="L151" s="23">
        <f t="shared" ref="L151:M151" si="132">L152+L153+L154+L155+L156+L157+L158+L159+L160+L161+L162</f>
        <v>59777</v>
      </c>
      <c r="M151" s="23">
        <f t="shared" si="132"/>
        <v>61331.202000000005</v>
      </c>
      <c r="N151" s="63"/>
      <c r="P151" s="63"/>
    </row>
    <row r="152" spans="1:17" s="44" customFormat="1" ht="15" customHeight="1" x14ac:dyDescent="0.2">
      <c r="A152" s="160"/>
      <c r="B152" s="163"/>
      <c r="C152" s="166"/>
      <c r="D152" s="95">
        <v>804</v>
      </c>
      <c r="E152" s="168">
        <v>183</v>
      </c>
      <c r="F152" s="23">
        <f>G152+H152+I152+J152+K152+L152+M152</f>
        <v>305482.15833000001</v>
      </c>
      <c r="G152" s="23">
        <f>G206</f>
        <v>32282.92</v>
      </c>
      <c r="H152" s="23">
        <f t="shared" ref="H152:K152" si="133">H206</f>
        <v>38782</v>
      </c>
      <c r="I152" s="23">
        <f t="shared" si="133"/>
        <v>49286.306329999999</v>
      </c>
      <c r="J152" s="23">
        <f t="shared" si="133"/>
        <v>55218.7</v>
      </c>
      <c r="K152" s="23">
        <f t="shared" si="133"/>
        <v>42932</v>
      </c>
      <c r="L152" s="23">
        <f t="shared" ref="L152:M152" si="134">L206</f>
        <v>42932</v>
      </c>
      <c r="M152" s="23">
        <f t="shared" si="134"/>
        <v>44048.232000000004</v>
      </c>
      <c r="N152" s="63"/>
      <c r="P152" s="63"/>
    </row>
    <row r="153" spans="1:17" s="44" customFormat="1" ht="15" customHeight="1" x14ac:dyDescent="0.2">
      <c r="A153" s="160"/>
      <c r="B153" s="163"/>
      <c r="C153" s="166"/>
      <c r="D153" s="95">
        <v>812</v>
      </c>
      <c r="E153" s="163"/>
      <c r="F153" s="23">
        <f t="shared" ref="F153:F162" si="135">G153+H153+I153+J153+K153+L153+M153</f>
        <v>26837.96818</v>
      </c>
      <c r="G153" s="23">
        <f>G207</f>
        <v>17458</v>
      </c>
      <c r="H153" s="23">
        <f t="shared" ref="H153:K153" si="136">H207</f>
        <v>0</v>
      </c>
      <c r="I153" s="23">
        <f t="shared" si="136"/>
        <v>9379.9681799999998</v>
      </c>
      <c r="J153" s="23">
        <f t="shared" si="136"/>
        <v>0</v>
      </c>
      <c r="K153" s="23">
        <f t="shared" si="136"/>
        <v>0</v>
      </c>
      <c r="L153" s="23">
        <f t="shared" ref="L153:M153" si="137">L207</f>
        <v>0</v>
      </c>
      <c r="M153" s="23">
        <f t="shared" si="137"/>
        <v>0</v>
      </c>
      <c r="N153" s="63"/>
      <c r="P153" s="63"/>
    </row>
    <row r="154" spans="1:17" s="44" customFormat="1" ht="15" customHeight="1" x14ac:dyDescent="0.2">
      <c r="A154" s="160"/>
      <c r="B154" s="163"/>
      <c r="C154" s="166"/>
      <c r="D154" s="95">
        <v>813</v>
      </c>
      <c r="E154" s="163"/>
      <c r="F154" s="23">
        <f t="shared" si="135"/>
        <v>3000.23</v>
      </c>
      <c r="G154" s="23">
        <f>G194</f>
        <v>500</v>
      </c>
      <c r="H154" s="23">
        <f t="shared" ref="H154:K154" si="138">H194</f>
        <v>510</v>
      </c>
      <c r="I154" s="23">
        <f t="shared" si="138"/>
        <v>520</v>
      </c>
      <c r="J154" s="23">
        <f t="shared" si="138"/>
        <v>442</v>
      </c>
      <c r="K154" s="23">
        <f t="shared" si="138"/>
        <v>309</v>
      </c>
      <c r="L154" s="23">
        <f t="shared" ref="L154:M154" si="139">L194</f>
        <v>355</v>
      </c>
      <c r="M154" s="23">
        <f t="shared" si="139"/>
        <v>364.23</v>
      </c>
      <c r="N154" s="63"/>
      <c r="P154" s="63"/>
    </row>
    <row r="155" spans="1:17" s="44" customFormat="1" ht="15" customHeight="1" x14ac:dyDescent="0.2">
      <c r="A155" s="160"/>
      <c r="B155" s="163"/>
      <c r="C155" s="166"/>
      <c r="D155" s="95">
        <v>814</v>
      </c>
      <c r="E155" s="163"/>
      <c r="F155" s="23">
        <f t="shared" si="135"/>
        <v>19774.652689999999</v>
      </c>
      <c r="G155" s="23">
        <f>G182</f>
        <v>2616.9740000000002</v>
      </c>
      <c r="H155" s="23">
        <f t="shared" ref="H155:K155" si="140">H182</f>
        <v>2640.8406899999995</v>
      </c>
      <c r="I155" s="23">
        <f>I182</f>
        <v>3786.6</v>
      </c>
      <c r="J155" s="23">
        <f t="shared" si="140"/>
        <v>3221.82</v>
      </c>
      <c r="K155" s="23">
        <f t="shared" si="140"/>
        <v>2255</v>
      </c>
      <c r="L155" s="23">
        <f t="shared" ref="L155:M155" si="141">L182</f>
        <v>2593</v>
      </c>
      <c r="M155" s="23">
        <f t="shared" si="141"/>
        <v>2660.4180000000001</v>
      </c>
      <c r="N155" s="63"/>
      <c r="P155" s="63"/>
    </row>
    <row r="156" spans="1:17" s="44" customFormat="1" ht="15" customHeight="1" x14ac:dyDescent="0.2">
      <c r="A156" s="160"/>
      <c r="B156" s="163"/>
      <c r="C156" s="166"/>
      <c r="D156" s="95">
        <v>815</v>
      </c>
      <c r="E156" s="163"/>
      <c r="F156" s="23">
        <f t="shared" si="135"/>
        <v>2498.66</v>
      </c>
      <c r="G156" s="23">
        <f>G183</f>
        <v>500</v>
      </c>
      <c r="H156" s="23">
        <f t="shared" ref="H156:K156" si="142">H183</f>
        <v>478.36799999999999</v>
      </c>
      <c r="I156" s="23">
        <f>I183</f>
        <v>520</v>
      </c>
      <c r="J156" s="23">
        <f t="shared" si="142"/>
        <v>300</v>
      </c>
      <c r="K156" s="23">
        <f t="shared" si="142"/>
        <v>210</v>
      </c>
      <c r="L156" s="23">
        <f t="shared" ref="L156:M156" si="143">L183</f>
        <v>242</v>
      </c>
      <c r="M156" s="23">
        <f t="shared" si="143"/>
        <v>248.292</v>
      </c>
      <c r="N156" s="63"/>
      <c r="P156" s="63"/>
    </row>
    <row r="157" spans="1:17" s="44" customFormat="1" ht="15" customHeight="1" x14ac:dyDescent="0.2">
      <c r="A157" s="160"/>
      <c r="B157" s="163"/>
      <c r="C157" s="166"/>
      <c r="D157" s="95">
        <v>816</v>
      </c>
      <c r="E157" s="163"/>
      <c r="F157" s="23">
        <f t="shared" si="135"/>
        <v>35055.86</v>
      </c>
      <c r="G157" s="23">
        <f>G208</f>
        <v>6270</v>
      </c>
      <c r="H157" s="23">
        <f t="shared" ref="H157:K157" si="144">H208</f>
        <v>5775</v>
      </c>
      <c r="I157" s="23">
        <f t="shared" si="144"/>
        <v>6005</v>
      </c>
      <c r="J157" s="23">
        <f t="shared" si="144"/>
        <v>5105</v>
      </c>
      <c r="K157" s="23">
        <f t="shared" si="144"/>
        <v>3574</v>
      </c>
      <c r="L157" s="23">
        <f t="shared" ref="L157:M157" si="145">L208</f>
        <v>4110</v>
      </c>
      <c r="M157" s="23">
        <f t="shared" si="145"/>
        <v>4216.8599999999997</v>
      </c>
      <c r="N157" s="63"/>
      <c r="P157" s="63"/>
    </row>
    <row r="158" spans="1:17" s="44" customFormat="1" ht="15" customHeight="1" x14ac:dyDescent="0.2">
      <c r="A158" s="160"/>
      <c r="B158" s="163"/>
      <c r="C158" s="166"/>
      <c r="D158" s="95">
        <v>829</v>
      </c>
      <c r="E158" s="163"/>
      <c r="F158" s="23">
        <f t="shared" si="135"/>
        <v>632.77229999999997</v>
      </c>
      <c r="G158" s="23">
        <f>G195</f>
        <v>0</v>
      </c>
      <c r="H158" s="23">
        <f t="shared" ref="H158:K158" si="146">H195</f>
        <v>632.77229999999997</v>
      </c>
      <c r="I158" s="23">
        <f t="shared" si="146"/>
        <v>0</v>
      </c>
      <c r="J158" s="23">
        <f t="shared" si="146"/>
        <v>0</v>
      </c>
      <c r="K158" s="23">
        <f t="shared" si="146"/>
        <v>0</v>
      </c>
      <c r="L158" s="23">
        <f t="shared" ref="L158:M158" si="147">L195</f>
        <v>0</v>
      </c>
      <c r="M158" s="23">
        <f t="shared" si="147"/>
        <v>0</v>
      </c>
      <c r="N158" s="63"/>
      <c r="P158" s="63"/>
    </row>
    <row r="159" spans="1:17" s="44" customFormat="1" ht="15" customHeight="1" x14ac:dyDescent="0.2">
      <c r="A159" s="160"/>
      <c r="B159" s="163"/>
      <c r="C159" s="166"/>
      <c r="D159" s="95">
        <v>854</v>
      </c>
      <c r="E159" s="163"/>
      <c r="F159" s="23">
        <f t="shared" si="135"/>
        <v>768.09400000000005</v>
      </c>
      <c r="G159" s="23">
        <f>G209</f>
        <v>97</v>
      </c>
      <c r="H159" s="23">
        <f t="shared" ref="H159:K159" si="148">H209</f>
        <v>100</v>
      </c>
      <c r="I159" s="23">
        <f t="shared" si="148"/>
        <v>105</v>
      </c>
      <c r="J159" s="23">
        <f t="shared" si="148"/>
        <v>110</v>
      </c>
      <c r="K159" s="23">
        <f t="shared" si="148"/>
        <v>115</v>
      </c>
      <c r="L159" s="23">
        <f t="shared" ref="L159:M159" si="149">L209</f>
        <v>119</v>
      </c>
      <c r="M159" s="23">
        <f t="shared" si="149"/>
        <v>122.09400000000001</v>
      </c>
      <c r="N159" s="63"/>
      <c r="P159" s="63"/>
    </row>
    <row r="160" spans="1:17" s="44" customFormat="1" ht="15" customHeight="1" x14ac:dyDescent="0.2">
      <c r="A160" s="160"/>
      <c r="B160" s="163"/>
      <c r="C160" s="166"/>
      <c r="D160" s="95">
        <v>847</v>
      </c>
      <c r="E160" s="163"/>
      <c r="F160" s="23">
        <f t="shared" si="135"/>
        <v>5242.16</v>
      </c>
      <c r="G160" s="23">
        <f t="shared" ref="G160:K161" si="150">G196+G210</f>
        <v>750</v>
      </c>
      <c r="H160" s="23">
        <f t="shared" si="150"/>
        <v>1065</v>
      </c>
      <c r="I160" s="23">
        <f t="shared" si="150"/>
        <v>770</v>
      </c>
      <c r="J160" s="23">
        <f t="shared" si="150"/>
        <v>660</v>
      </c>
      <c r="K160" s="23">
        <f t="shared" si="150"/>
        <v>660</v>
      </c>
      <c r="L160" s="23">
        <f t="shared" ref="L160:M160" si="151">L196+L210</f>
        <v>660</v>
      </c>
      <c r="M160" s="23">
        <f t="shared" si="151"/>
        <v>677.16000000000008</v>
      </c>
      <c r="N160" s="63"/>
      <c r="P160" s="63"/>
    </row>
    <row r="161" spans="1:18" s="44" customFormat="1" ht="15" customHeight="1" x14ac:dyDescent="0.2">
      <c r="A161" s="160"/>
      <c r="B161" s="163"/>
      <c r="C161" s="166"/>
      <c r="D161" s="95">
        <v>851</v>
      </c>
      <c r="E161" s="163"/>
      <c r="F161" s="23">
        <f t="shared" si="135"/>
        <v>4582.5950000000012</v>
      </c>
      <c r="G161" s="23">
        <f t="shared" si="150"/>
        <v>613.9</v>
      </c>
      <c r="H161" s="23">
        <f t="shared" si="150"/>
        <v>2910</v>
      </c>
      <c r="I161" s="23">
        <f t="shared" si="150"/>
        <v>222.44300000000001</v>
      </c>
      <c r="J161" s="23">
        <f t="shared" si="150"/>
        <v>251</v>
      </c>
      <c r="K161" s="23">
        <f t="shared" si="150"/>
        <v>176</v>
      </c>
      <c r="L161" s="23">
        <f t="shared" ref="L161:M161" si="152">L197+L211</f>
        <v>202</v>
      </c>
      <c r="M161" s="23">
        <f t="shared" si="152"/>
        <v>207.25200000000001</v>
      </c>
      <c r="N161" s="63"/>
      <c r="P161" s="63"/>
    </row>
    <row r="162" spans="1:18" s="44" customFormat="1" ht="15" x14ac:dyDescent="0.2">
      <c r="A162" s="160"/>
      <c r="B162" s="163"/>
      <c r="C162" s="167"/>
      <c r="D162" s="56" t="s">
        <v>63</v>
      </c>
      <c r="E162" s="169"/>
      <c r="F162" s="23">
        <f t="shared" si="135"/>
        <v>52178.397519999999</v>
      </c>
      <c r="G162" s="23">
        <f t="shared" ref="G162:M162" si="153">G173+G212</f>
        <v>5580.4740000000002</v>
      </c>
      <c r="H162" s="23">
        <f t="shared" si="153"/>
        <v>5976.1806999999999</v>
      </c>
      <c r="I162" s="23">
        <f t="shared" si="153"/>
        <v>5762.0788200000006</v>
      </c>
      <c r="J162" s="23">
        <f t="shared" si="153"/>
        <v>9398</v>
      </c>
      <c r="K162" s="23">
        <f t="shared" si="153"/>
        <v>8111</v>
      </c>
      <c r="L162" s="23">
        <f t="shared" si="153"/>
        <v>8564</v>
      </c>
      <c r="M162" s="23">
        <f t="shared" si="153"/>
        <v>8786.6640000000007</v>
      </c>
      <c r="N162" s="63"/>
      <c r="P162" s="63"/>
    </row>
    <row r="163" spans="1:18" s="44" customFormat="1" ht="15" x14ac:dyDescent="0.2">
      <c r="A163" s="160"/>
      <c r="B163" s="163"/>
      <c r="C163" s="170" t="s">
        <v>10</v>
      </c>
      <c r="D163" s="56"/>
      <c r="E163" s="111"/>
      <c r="F163" s="23">
        <f>F164+F165+F166</f>
        <v>9358.4481699999997</v>
      </c>
      <c r="G163" s="23">
        <f t="shared" ref="G163:K163" si="154">G164+G165+G166</f>
        <v>3379.3180000000002</v>
      </c>
      <c r="H163" s="23">
        <f t="shared" si="154"/>
        <v>1610.1210699999999</v>
      </c>
      <c r="I163" s="23">
        <f t="shared" si="154"/>
        <v>1589.6790999999998</v>
      </c>
      <c r="J163" s="23">
        <f t="shared" si="154"/>
        <v>666</v>
      </c>
      <c r="K163" s="23">
        <f t="shared" si="154"/>
        <v>685</v>
      </c>
      <c r="L163" s="23">
        <f t="shared" ref="L163:M163" si="155">L164+L165+L166</f>
        <v>705</v>
      </c>
      <c r="M163" s="23">
        <f t="shared" si="155"/>
        <v>723.32999999999993</v>
      </c>
      <c r="N163" s="63"/>
      <c r="P163" s="63"/>
    </row>
    <row r="164" spans="1:18" s="44" customFormat="1" ht="15" x14ac:dyDescent="0.2">
      <c r="A164" s="160"/>
      <c r="B164" s="163"/>
      <c r="C164" s="171"/>
      <c r="D164" s="56" t="s">
        <v>71</v>
      </c>
      <c r="E164" s="173">
        <v>183</v>
      </c>
      <c r="F164" s="23">
        <f>G164+H164+I164+J164+K164+L164+M164</f>
        <v>2683.79682</v>
      </c>
      <c r="G164" s="112">
        <f>G215</f>
        <v>1745.8</v>
      </c>
      <c r="H164" s="112">
        <f t="shared" ref="H164:K164" si="156">H215</f>
        <v>0</v>
      </c>
      <c r="I164" s="112">
        <f t="shared" si="156"/>
        <v>937.99681999999996</v>
      </c>
      <c r="J164" s="112">
        <f t="shared" si="156"/>
        <v>0</v>
      </c>
      <c r="K164" s="112">
        <f t="shared" si="156"/>
        <v>0</v>
      </c>
      <c r="L164" s="112">
        <f t="shared" ref="L164:M164" si="157">L215</f>
        <v>0</v>
      </c>
      <c r="M164" s="112">
        <f t="shared" si="157"/>
        <v>0</v>
      </c>
      <c r="N164" s="63"/>
      <c r="P164" s="63"/>
    </row>
    <row r="165" spans="1:18" s="44" customFormat="1" ht="15" customHeight="1" x14ac:dyDescent="0.2">
      <c r="A165" s="160"/>
      <c r="B165" s="163"/>
      <c r="C165" s="171"/>
      <c r="D165" s="95">
        <v>816</v>
      </c>
      <c r="E165" s="174"/>
      <c r="F165" s="23">
        <f t="shared" ref="F165:F170" si="158">G165+H165+I165+J165+K165+L165+M165</f>
        <v>1211.0440000000001</v>
      </c>
      <c r="G165" s="112">
        <f>G214</f>
        <v>176</v>
      </c>
      <c r="H165" s="112">
        <f t="shared" ref="H165:K165" si="159">H214</f>
        <v>166</v>
      </c>
      <c r="I165" s="112">
        <f t="shared" si="159"/>
        <v>147</v>
      </c>
      <c r="J165" s="112">
        <f t="shared" si="159"/>
        <v>155</v>
      </c>
      <c r="K165" s="112">
        <f t="shared" si="159"/>
        <v>174</v>
      </c>
      <c r="L165" s="112">
        <f t="shared" ref="L165:M165" si="160">L214</f>
        <v>194</v>
      </c>
      <c r="M165" s="112">
        <f t="shared" si="160"/>
        <v>199.04400000000001</v>
      </c>
      <c r="N165" s="63"/>
      <c r="P165" s="63"/>
    </row>
    <row r="166" spans="1:18" s="44" customFormat="1" ht="15" x14ac:dyDescent="0.2">
      <c r="A166" s="160"/>
      <c r="B166" s="163"/>
      <c r="C166" s="172"/>
      <c r="D166" s="56" t="s">
        <v>63</v>
      </c>
      <c r="E166" s="175"/>
      <c r="F166" s="23">
        <f t="shared" si="158"/>
        <v>5463.6073500000002</v>
      </c>
      <c r="G166" s="112">
        <f t="shared" ref="G166:K167" si="161">G174+G216</f>
        <v>1457.518</v>
      </c>
      <c r="H166" s="112">
        <f t="shared" si="161"/>
        <v>1444.1210699999999</v>
      </c>
      <c r="I166" s="112">
        <f t="shared" si="161"/>
        <v>504.68227999999999</v>
      </c>
      <c r="J166" s="112">
        <f t="shared" si="161"/>
        <v>511</v>
      </c>
      <c r="K166" s="112">
        <f t="shared" si="161"/>
        <v>511</v>
      </c>
      <c r="L166" s="112">
        <f t="shared" ref="L166:M166" si="162">L174+L216</f>
        <v>511</v>
      </c>
      <c r="M166" s="112">
        <f t="shared" si="162"/>
        <v>524.28599999999994</v>
      </c>
      <c r="N166" s="63"/>
      <c r="P166" s="63"/>
    </row>
    <row r="167" spans="1:18" s="44" customFormat="1" ht="30" x14ac:dyDescent="0.2">
      <c r="A167" s="160"/>
      <c r="B167" s="163"/>
      <c r="C167" s="40" t="s">
        <v>84</v>
      </c>
      <c r="D167" s="22" t="s">
        <v>63</v>
      </c>
      <c r="E167" s="51">
        <v>183</v>
      </c>
      <c r="F167" s="23">
        <f t="shared" si="158"/>
        <v>0</v>
      </c>
      <c r="G167" s="23">
        <f t="shared" si="161"/>
        <v>0</v>
      </c>
      <c r="H167" s="23">
        <f t="shared" si="161"/>
        <v>0</v>
      </c>
      <c r="I167" s="23">
        <f t="shared" si="161"/>
        <v>0</v>
      </c>
      <c r="J167" s="23">
        <f t="shared" si="161"/>
        <v>0</v>
      </c>
      <c r="K167" s="23">
        <f t="shared" si="161"/>
        <v>0</v>
      </c>
      <c r="L167" s="23">
        <f t="shared" ref="L167:M167" si="163">L175+L217</f>
        <v>0</v>
      </c>
      <c r="M167" s="23">
        <f t="shared" si="163"/>
        <v>0</v>
      </c>
      <c r="N167" s="63"/>
      <c r="P167" s="63"/>
    </row>
    <row r="168" spans="1:18" s="44" customFormat="1" ht="15" x14ac:dyDescent="0.2">
      <c r="A168" s="160"/>
      <c r="B168" s="163"/>
      <c r="C168" s="40" t="s">
        <v>85</v>
      </c>
      <c r="D168" s="66"/>
      <c r="E168" s="42"/>
      <c r="F168" s="23">
        <f t="shared" si="158"/>
        <v>0</v>
      </c>
      <c r="G168" s="20">
        <f t="shared" ref="G168:K170" si="164">G176+G186+G200+G218</f>
        <v>0</v>
      </c>
      <c r="H168" s="20">
        <f t="shared" si="164"/>
        <v>0</v>
      </c>
      <c r="I168" s="20">
        <f t="shared" si="164"/>
        <v>0</v>
      </c>
      <c r="J168" s="20">
        <f t="shared" si="164"/>
        <v>0</v>
      </c>
      <c r="K168" s="20">
        <f t="shared" si="164"/>
        <v>0</v>
      </c>
      <c r="L168" s="20">
        <f t="shared" ref="L168:M168" si="165">L176+L186+L200+L218</f>
        <v>0</v>
      </c>
      <c r="M168" s="20">
        <f t="shared" si="165"/>
        <v>0</v>
      </c>
      <c r="N168" s="39"/>
      <c r="P168" s="39"/>
      <c r="R168" s="45"/>
    </row>
    <row r="169" spans="1:18" s="44" customFormat="1" ht="30" x14ac:dyDescent="0.2">
      <c r="A169" s="160"/>
      <c r="B169" s="163"/>
      <c r="C169" s="40" t="s">
        <v>86</v>
      </c>
      <c r="D169" s="66"/>
      <c r="E169" s="42"/>
      <c r="F169" s="23">
        <f t="shared" si="158"/>
        <v>4154.3587500000003</v>
      </c>
      <c r="G169" s="20">
        <f t="shared" si="164"/>
        <v>801.63490000000002</v>
      </c>
      <c r="H169" s="20">
        <f t="shared" si="164"/>
        <v>735.99859000000004</v>
      </c>
      <c r="I169" s="20">
        <f t="shared" si="164"/>
        <v>277.57526000000001</v>
      </c>
      <c r="J169" s="20">
        <f t="shared" si="164"/>
        <v>631.04999999999995</v>
      </c>
      <c r="K169" s="20">
        <f t="shared" si="164"/>
        <v>531.04999999999995</v>
      </c>
      <c r="L169" s="20">
        <f t="shared" ref="L169:M169" si="166">L177+L187+L201+L219</f>
        <v>581.04999999999995</v>
      </c>
      <c r="M169" s="20">
        <f t="shared" si="166"/>
        <v>596</v>
      </c>
      <c r="N169" s="39"/>
      <c r="P169" s="39"/>
      <c r="R169" s="45"/>
    </row>
    <row r="170" spans="1:18" s="73" customFormat="1" ht="43.5" thickBot="1" x14ac:dyDescent="0.25">
      <c r="A170" s="161"/>
      <c r="B170" s="164"/>
      <c r="C170" s="113" t="s">
        <v>80</v>
      </c>
      <c r="D170" s="114"/>
      <c r="E170" s="115"/>
      <c r="F170" s="23">
        <f t="shared" si="158"/>
        <v>40988.400000000001</v>
      </c>
      <c r="G170" s="116">
        <f t="shared" si="164"/>
        <v>0</v>
      </c>
      <c r="H170" s="116">
        <f t="shared" si="164"/>
        <v>0</v>
      </c>
      <c r="I170" s="116">
        <f t="shared" si="164"/>
        <v>0</v>
      </c>
      <c r="J170" s="116">
        <f t="shared" si="164"/>
        <v>10247.1</v>
      </c>
      <c r="K170" s="116">
        <f t="shared" si="164"/>
        <v>10247.1</v>
      </c>
      <c r="L170" s="116">
        <f t="shared" ref="L170:M170" si="167">L178+L188+L202+L220</f>
        <v>10247.1</v>
      </c>
      <c r="M170" s="116">
        <f t="shared" si="167"/>
        <v>10247.1</v>
      </c>
      <c r="N170" s="72"/>
      <c r="P170" s="72"/>
    </row>
    <row r="171" spans="1:18" s="62" customFormat="1" ht="15" x14ac:dyDescent="0.25">
      <c r="A171" s="182" t="s">
        <v>40</v>
      </c>
      <c r="B171" s="198" t="s">
        <v>66</v>
      </c>
      <c r="C171" s="74" t="s">
        <v>37</v>
      </c>
      <c r="D171" s="117"/>
      <c r="E171" s="117"/>
      <c r="F171" s="118">
        <f>SUM(F172:F178)</f>
        <v>73362.584359999993</v>
      </c>
      <c r="G171" s="118">
        <f t="shared" ref="G171:K171" si="168">SUM(G172:G178)</f>
        <v>15832.74</v>
      </c>
      <c r="H171" s="118">
        <f t="shared" si="168"/>
        <v>14532.312</v>
      </c>
      <c r="I171" s="118">
        <f t="shared" si="168"/>
        <v>5893.1783599999999</v>
      </c>
      <c r="J171" s="118">
        <f t="shared" si="168"/>
        <v>9983</v>
      </c>
      <c r="K171" s="118">
        <f t="shared" si="168"/>
        <v>8626</v>
      </c>
      <c r="L171" s="118">
        <f t="shared" ref="L171" si="169">SUM(L172:L178)</f>
        <v>9129</v>
      </c>
      <c r="M171" s="118">
        <f t="shared" ref="M171" si="170">SUM(M172:M178)</f>
        <v>9366.3540000000012</v>
      </c>
      <c r="N171" s="119"/>
      <c r="O171" s="119">
        <v>1.04</v>
      </c>
      <c r="P171" s="120">
        <v>1.026</v>
      </c>
    </row>
    <row r="172" spans="1:18" s="44" customFormat="1" ht="15" customHeight="1" x14ac:dyDescent="0.2">
      <c r="A172" s="183"/>
      <c r="B172" s="199"/>
      <c r="C172" s="40" t="s">
        <v>8</v>
      </c>
      <c r="D172" s="99">
        <v>852</v>
      </c>
      <c r="E172" s="99"/>
      <c r="F172" s="121">
        <f>SUM(G172:M172)</f>
        <v>20470</v>
      </c>
      <c r="G172" s="122">
        <v>10770</v>
      </c>
      <c r="H172" s="122">
        <v>9700</v>
      </c>
      <c r="I172" s="122">
        <v>0</v>
      </c>
      <c r="J172" s="122">
        <v>0</v>
      </c>
      <c r="K172" s="122">
        <v>0</v>
      </c>
      <c r="L172" s="122">
        <v>0</v>
      </c>
      <c r="M172" s="122">
        <v>0</v>
      </c>
      <c r="N172" s="63"/>
      <c r="P172" s="63"/>
    </row>
    <row r="173" spans="1:18" s="44" customFormat="1" ht="18" customHeight="1" x14ac:dyDescent="0.2">
      <c r="A173" s="183"/>
      <c r="B173" s="199"/>
      <c r="C173" s="40" t="s">
        <v>9</v>
      </c>
      <c r="D173" s="99">
        <v>852</v>
      </c>
      <c r="E173" s="99">
        <v>183</v>
      </c>
      <c r="F173" s="121">
        <f t="shared" ref="F173:F178" si="171">SUM(G173:M173)</f>
        <v>43605.486819999998</v>
      </c>
      <c r="G173" s="122">
        <v>2938</v>
      </c>
      <c r="H173" s="122">
        <v>2780.1619999999998</v>
      </c>
      <c r="I173" s="122">
        <v>5110.9208200000003</v>
      </c>
      <c r="J173" s="122">
        <v>8858</v>
      </c>
      <c r="K173" s="122">
        <v>7601</v>
      </c>
      <c r="L173" s="122">
        <v>8054</v>
      </c>
      <c r="M173" s="122">
        <f>L173*P171</f>
        <v>8263.4040000000005</v>
      </c>
      <c r="N173" s="63"/>
      <c r="P173" s="63"/>
    </row>
    <row r="174" spans="1:18" s="44" customFormat="1" ht="15" x14ac:dyDescent="0.2">
      <c r="A174" s="183"/>
      <c r="B174" s="199"/>
      <c r="C174" s="40" t="s">
        <v>10</v>
      </c>
      <c r="D174" s="99">
        <v>852</v>
      </c>
      <c r="E174" s="99">
        <v>183</v>
      </c>
      <c r="F174" s="121">
        <f t="shared" si="171"/>
        <v>5250.0422799999997</v>
      </c>
      <c r="G174" s="122">
        <v>1370.8</v>
      </c>
      <c r="H174" s="122">
        <v>1361.56</v>
      </c>
      <c r="I174" s="122">
        <v>504.68227999999999</v>
      </c>
      <c r="J174" s="122">
        <v>500</v>
      </c>
      <c r="K174" s="122">
        <v>500</v>
      </c>
      <c r="L174" s="122">
        <v>500</v>
      </c>
      <c r="M174" s="122">
        <f>L174*P171</f>
        <v>513</v>
      </c>
      <c r="N174" s="63"/>
      <c r="P174" s="63"/>
    </row>
    <row r="175" spans="1:18" s="44" customFormat="1" ht="30" x14ac:dyDescent="0.2">
      <c r="A175" s="183"/>
      <c r="B175" s="199"/>
      <c r="C175" s="40" t="s">
        <v>84</v>
      </c>
      <c r="D175" s="99"/>
      <c r="E175" s="99">
        <v>183</v>
      </c>
      <c r="F175" s="121">
        <f t="shared" si="171"/>
        <v>0</v>
      </c>
      <c r="G175" s="122">
        <v>0</v>
      </c>
      <c r="H175" s="122">
        <v>0</v>
      </c>
      <c r="I175" s="122">
        <v>0</v>
      </c>
      <c r="J175" s="122">
        <v>0</v>
      </c>
      <c r="K175" s="122">
        <v>0</v>
      </c>
      <c r="L175" s="122">
        <v>0</v>
      </c>
      <c r="M175" s="122">
        <v>0</v>
      </c>
      <c r="N175" s="63"/>
      <c r="P175" s="63"/>
    </row>
    <row r="176" spans="1:18" s="44" customFormat="1" ht="15" x14ac:dyDescent="0.2">
      <c r="A176" s="183"/>
      <c r="B176" s="199"/>
      <c r="C176" s="40" t="s">
        <v>85</v>
      </c>
      <c r="D176" s="66"/>
      <c r="E176" s="42"/>
      <c r="F176" s="121">
        <f t="shared" si="171"/>
        <v>0</v>
      </c>
      <c r="G176" s="43">
        <v>0</v>
      </c>
      <c r="H176" s="43">
        <v>0</v>
      </c>
      <c r="I176" s="43">
        <v>0</v>
      </c>
      <c r="J176" s="43">
        <v>0</v>
      </c>
      <c r="K176" s="43">
        <v>0</v>
      </c>
      <c r="L176" s="43">
        <v>0</v>
      </c>
      <c r="M176" s="43">
        <v>0</v>
      </c>
      <c r="N176" s="39"/>
      <c r="P176" s="39"/>
      <c r="R176" s="45"/>
    </row>
    <row r="177" spans="1:18" s="44" customFormat="1" ht="30" x14ac:dyDescent="0.2">
      <c r="A177" s="183"/>
      <c r="B177" s="199"/>
      <c r="C177" s="40" t="s">
        <v>86</v>
      </c>
      <c r="D177" s="99">
        <v>852</v>
      </c>
      <c r="E177" s="42"/>
      <c r="F177" s="121">
        <f t="shared" si="171"/>
        <v>4037.0552600000001</v>
      </c>
      <c r="G177" s="122">
        <v>753.94</v>
      </c>
      <c r="H177" s="122">
        <v>690.59</v>
      </c>
      <c r="I177" s="122">
        <v>277.57526000000001</v>
      </c>
      <c r="J177" s="122">
        <v>625</v>
      </c>
      <c r="K177" s="122">
        <v>525</v>
      </c>
      <c r="L177" s="122">
        <v>575</v>
      </c>
      <c r="M177" s="122">
        <f>L177*P171</f>
        <v>589.95000000000005</v>
      </c>
      <c r="N177" s="39"/>
      <c r="P177" s="39"/>
      <c r="R177" s="45"/>
    </row>
    <row r="178" spans="1:18" s="73" customFormat="1" ht="30.75" thickBot="1" x14ac:dyDescent="0.25">
      <c r="A178" s="184"/>
      <c r="B178" s="200"/>
      <c r="C178" s="76" t="s">
        <v>77</v>
      </c>
      <c r="D178" s="86">
        <v>852</v>
      </c>
      <c r="E178" s="86"/>
      <c r="F178" s="121">
        <f t="shared" si="171"/>
        <v>0</v>
      </c>
      <c r="G178" s="123">
        <v>0</v>
      </c>
      <c r="H178" s="123">
        <v>0</v>
      </c>
      <c r="I178" s="123">
        <v>0</v>
      </c>
      <c r="J178" s="123">
        <v>0</v>
      </c>
      <c r="K178" s="123">
        <v>0</v>
      </c>
      <c r="L178" s="123">
        <v>0</v>
      </c>
      <c r="M178" s="123">
        <v>0</v>
      </c>
      <c r="N178" s="72"/>
      <c r="P178" s="72"/>
    </row>
    <row r="179" spans="1:18" s="62" customFormat="1" ht="15" x14ac:dyDescent="0.25">
      <c r="A179" s="182" t="s">
        <v>41</v>
      </c>
      <c r="B179" s="198" t="s">
        <v>81</v>
      </c>
      <c r="C179" s="74" t="s">
        <v>37</v>
      </c>
      <c r="D179" s="117"/>
      <c r="E179" s="117"/>
      <c r="F179" s="118">
        <f>F180+F181+F184+F185+F186+F187</f>
        <v>46211.312689999999</v>
      </c>
      <c r="G179" s="118">
        <f t="shared" ref="G179:M179" si="172">G180+G181+G184+G185+G186+G187</f>
        <v>10816.974</v>
      </c>
      <c r="H179" s="118">
        <f t="shared" si="172"/>
        <v>10787.208689999999</v>
      </c>
      <c r="I179" s="118">
        <f t="shared" si="172"/>
        <v>12876.6</v>
      </c>
      <c r="J179" s="118">
        <f t="shared" si="172"/>
        <v>3521.82</v>
      </c>
      <c r="K179" s="118">
        <f t="shared" si="172"/>
        <v>2465</v>
      </c>
      <c r="L179" s="118">
        <f t="shared" si="172"/>
        <v>2835</v>
      </c>
      <c r="M179" s="118">
        <f t="shared" si="172"/>
        <v>2908.71</v>
      </c>
      <c r="N179" s="61"/>
      <c r="O179" s="119">
        <v>1.04</v>
      </c>
      <c r="P179" s="120">
        <v>1.026</v>
      </c>
    </row>
    <row r="180" spans="1:18" s="44" customFormat="1" ht="15" x14ac:dyDescent="0.2">
      <c r="A180" s="183"/>
      <c r="B180" s="199"/>
      <c r="C180" s="124" t="s">
        <v>8</v>
      </c>
      <c r="D180" s="99">
        <v>814</v>
      </c>
      <c r="E180" s="126">
        <v>183</v>
      </c>
      <c r="F180" s="125">
        <f>G180+H180+I180+J180+K180+L180+M180</f>
        <v>23938</v>
      </c>
      <c r="G180" s="125">
        <f>4000+1700+2000</f>
        <v>7700</v>
      </c>
      <c r="H180" s="125">
        <f>4368+1600+1700</f>
        <v>7668</v>
      </c>
      <c r="I180" s="125">
        <f>4520+1850+2200</f>
        <v>8570</v>
      </c>
      <c r="J180" s="125">
        <v>0</v>
      </c>
      <c r="K180" s="125">
        <v>0</v>
      </c>
      <c r="L180" s="125">
        <v>0</v>
      </c>
      <c r="M180" s="125">
        <v>0</v>
      </c>
      <c r="N180" s="63"/>
      <c r="P180" s="63"/>
    </row>
    <row r="181" spans="1:18" s="44" customFormat="1" ht="15" customHeight="1" x14ac:dyDescent="0.2">
      <c r="A181" s="183"/>
      <c r="B181" s="199"/>
      <c r="C181" s="214" t="s">
        <v>9</v>
      </c>
      <c r="D181" s="99"/>
      <c r="E181" s="99"/>
      <c r="F181" s="121">
        <f>F182+F183</f>
        <v>22273.312689999999</v>
      </c>
      <c r="G181" s="121">
        <f t="shared" ref="G181:M181" si="173">G182+G183</f>
        <v>3116.9740000000002</v>
      </c>
      <c r="H181" s="121">
        <f t="shared" si="173"/>
        <v>3119.2086899999995</v>
      </c>
      <c r="I181" s="121">
        <f t="shared" si="173"/>
        <v>4306.6000000000004</v>
      </c>
      <c r="J181" s="121">
        <f t="shared" si="173"/>
        <v>3521.82</v>
      </c>
      <c r="K181" s="121">
        <f t="shared" si="173"/>
        <v>2465</v>
      </c>
      <c r="L181" s="121">
        <f t="shared" si="173"/>
        <v>2835</v>
      </c>
      <c r="M181" s="121">
        <f t="shared" si="173"/>
        <v>2908.71</v>
      </c>
      <c r="N181" s="63"/>
      <c r="P181" s="63"/>
    </row>
    <row r="182" spans="1:18" s="44" customFormat="1" ht="15" customHeight="1" x14ac:dyDescent="0.2">
      <c r="A182" s="183"/>
      <c r="B182" s="199"/>
      <c r="C182" s="215"/>
      <c r="D182" s="99">
        <v>814</v>
      </c>
      <c r="E182" s="193">
        <v>183</v>
      </c>
      <c r="F182" s="121">
        <f>G182+H182+I182+J182+K182+L182+M182</f>
        <v>19774.652689999999</v>
      </c>
      <c r="G182" s="121">
        <f>1400+716.974+500</f>
        <v>2616.9740000000002</v>
      </c>
      <c r="H182" s="121">
        <f>1140.70069+997+503.14</f>
        <v>2640.8406899999995</v>
      </c>
      <c r="I182" s="121">
        <v>3786.6</v>
      </c>
      <c r="J182" s="121">
        <v>3221.82</v>
      </c>
      <c r="K182" s="121">
        <v>2255</v>
      </c>
      <c r="L182" s="121">
        <v>2593</v>
      </c>
      <c r="M182" s="121">
        <f>L182*P179</f>
        <v>2660.4180000000001</v>
      </c>
      <c r="N182" s="63"/>
      <c r="P182" s="63"/>
    </row>
    <row r="183" spans="1:18" s="44" customFormat="1" ht="15" x14ac:dyDescent="0.2">
      <c r="A183" s="183"/>
      <c r="B183" s="199"/>
      <c r="C183" s="216"/>
      <c r="D183" s="65" t="s">
        <v>70</v>
      </c>
      <c r="E183" s="195"/>
      <c r="F183" s="121">
        <f>G183+H183+I183+J183+K183+L183+M183</f>
        <v>2498.66</v>
      </c>
      <c r="G183" s="121">
        <f>500</f>
        <v>500</v>
      </c>
      <c r="H183" s="121">
        <f>478.368</f>
        <v>478.36799999999999</v>
      </c>
      <c r="I183" s="121">
        <f>520</f>
        <v>520</v>
      </c>
      <c r="J183" s="121">
        <v>300</v>
      </c>
      <c r="K183" s="121">
        <v>210</v>
      </c>
      <c r="L183" s="121">
        <v>242</v>
      </c>
      <c r="M183" s="121">
        <f>L183*P179</f>
        <v>248.292</v>
      </c>
      <c r="N183" s="63"/>
      <c r="O183" s="110"/>
      <c r="P183" s="63"/>
    </row>
    <row r="184" spans="1:18" s="44" customFormat="1" ht="15" x14ac:dyDescent="0.2">
      <c r="A184" s="183"/>
      <c r="B184" s="199"/>
      <c r="C184" s="40" t="s">
        <v>10</v>
      </c>
      <c r="D184" s="66"/>
      <c r="E184" s="99"/>
      <c r="F184" s="121">
        <f t="shared" ref="F184:F188" si="174">G184+H184+I184+J184+K184+L184+M184</f>
        <v>0</v>
      </c>
      <c r="G184" s="121">
        <v>0</v>
      </c>
      <c r="H184" s="121">
        <v>0</v>
      </c>
      <c r="I184" s="121">
        <v>0</v>
      </c>
      <c r="J184" s="121">
        <v>0</v>
      </c>
      <c r="K184" s="121">
        <v>0</v>
      </c>
      <c r="L184" s="121">
        <v>0</v>
      </c>
      <c r="M184" s="121">
        <v>0</v>
      </c>
      <c r="N184" s="63"/>
      <c r="P184" s="63"/>
    </row>
    <row r="185" spans="1:18" s="44" customFormat="1" ht="30" x14ac:dyDescent="0.2">
      <c r="A185" s="183"/>
      <c r="B185" s="199"/>
      <c r="C185" s="40" t="s">
        <v>84</v>
      </c>
      <c r="D185" s="66"/>
      <c r="E185" s="99"/>
      <c r="F185" s="121">
        <f t="shared" si="174"/>
        <v>0</v>
      </c>
      <c r="G185" s="121">
        <v>0</v>
      </c>
      <c r="H185" s="121">
        <v>0</v>
      </c>
      <c r="I185" s="121">
        <v>0</v>
      </c>
      <c r="J185" s="121">
        <v>0</v>
      </c>
      <c r="K185" s="121">
        <v>0</v>
      </c>
      <c r="L185" s="121">
        <v>0</v>
      </c>
      <c r="M185" s="121">
        <v>0</v>
      </c>
      <c r="N185" s="63"/>
      <c r="P185" s="63"/>
    </row>
    <row r="186" spans="1:18" s="44" customFormat="1" ht="15" x14ac:dyDescent="0.2">
      <c r="A186" s="183"/>
      <c r="B186" s="199"/>
      <c r="C186" s="40" t="s">
        <v>85</v>
      </c>
      <c r="D186" s="66"/>
      <c r="E186" s="42"/>
      <c r="F186" s="121">
        <f t="shared" si="174"/>
        <v>0</v>
      </c>
      <c r="G186" s="121">
        <v>0</v>
      </c>
      <c r="H186" s="121">
        <v>0</v>
      </c>
      <c r="I186" s="121">
        <v>0</v>
      </c>
      <c r="J186" s="121">
        <v>0</v>
      </c>
      <c r="K186" s="121">
        <v>0</v>
      </c>
      <c r="L186" s="121">
        <v>0</v>
      </c>
      <c r="M186" s="121">
        <v>0</v>
      </c>
      <c r="N186" s="39"/>
      <c r="P186" s="39"/>
      <c r="R186" s="45"/>
    </row>
    <row r="187" spans="1:18" s="44" customFormat="1" ht="30" x14ac:dyDescent="0.2">
      <c r="A187" s="183"/>
      <c r="B187" s="199"/>
      <c r="C187" s="40" t="s">
        <v>86</v>
      </c>
      <c r="D187" s="66"/>
      <c r="E187" s="42"/>
      <c r="F187" s="121">
        <f t="shared" si="174"/>
        <v>0</v>
      </c>
      <c r="G187" s="121">
        <v>0</v>
      </c>
      <c r="H187" s="121">
        <v>0</v>
      </c>
      <c r="I187" s="121">
        <v>0</v>
      </c>
      <c r="J187" s="121">
        <v>0</v>
      </c>
      <c r="K187" s="121">
        <v>0</v>
      </c>
      <c r="L187" s="121">
        <v>0</v>
      </c>
      <c r="M187" s="121">
        <v>0</v>
      </c>
      <c r="N187" s="39"/>
      <c r="P187" s="39"/>
      <c r="R187" s="45"/>
    </row>
    <row r="188" spans="1:18" s="73" customFormat="1" ht="30.75" thickBot="1" x14ac:dyDescent="0.25">
      <c r="A188" s="184"/>
      <c r="B188" s="200"/>
      <c r="C188" s="76" t="s">
        <v>77</v>
      </c>
      <c r="D188" s="85" t="s">
        <v>63</v>
      </c>
      <c r="E188" s="86"/>
      <c r="F188" s="121">
        <f t="shared" si="174"/>
        <v>34280</v>
      </c>
      <c r="G188" s="123">
        <v>0</v>
      </c>
      <c r="H188" s="123">
        <v>0</v>
      </c>
      <c r="I188" s="123">
        <v>0</v>
      </c>
      <c r="J188" s="123">
        <v>8570</v>
      </c>
      <c r="K188" s="123">
        <v>8570</v>
      </c>
      <c r="L188" s="123">
        <v>8570</v>
      </c>
      <c r="M188" s="123">
        <v>8570</v>
      </c>
      <c r="N188" s="72"/>
      <c r="P188" s="72"/>
    </row>
    <row r="189" spans="1:18" s="62" customFormat="1" ht="15" x14ac:dyDescent="0.25">
      <c r="A189" s="182" t="s">
        <v>42</v>
      </c>
      <c r="B189" s="198" t="s">
        <v>82</v>
      </c>
      <c r="C189" s="74" t="s">
        <v>37</v>
      </c>
      <c r="D189" s="117"/>
      <c r="E189" s="117"/>
      <c r="F189" s="118">
        <f>F190+F193+F198+F199+F200+F201</f>
        <v>13752.757300000001</v>
      </c>
      <c r="G189" s="118">
        <f t="shared" ref="G189:K189" si="175">G190+G193+G198+G199</f>
        <v>3050</v>
      </c>
      <c r="H189" s="118">
        <f t="shared" si="175"/>
        <v>2952.1723000000002</v>
      </c>
      <c r="I189" s="118">
        <f t="shared" si="175"/>
        <v>3189.5429999999997</v>
      </c>
      <c r="J189" s="118">
        <f t="shared" si="175"/>
        <v>1253</v>
      </c>
      <c r="K189" s="118">
        <f t="shared" si="175"/>
        <v>1045</v>
      </c>
      <c r="L189" s="118">
        <f t="shared" ref="L189:M189" si="176">L190+L193+L198+L199</f>
        <v>1117</v>
      </c>
      <c r="M189" s="118">
        <f t="shared" si="176"/>
        <v>1146.0420000000001</v>
      </c>
      <c r="N189" s="61"/>
      <c r="O189" s="119">
        <v>1.04</v>
      </c>
      <c r="P189" s="120">
        <v>1.026</v>
      </c>
    </row>
    <row r="190" spans="1:18" s="44" customFormat="1" ht="15" customHeight="1" x14ac:dyDescent="0.2">
      <c r="A190" s="183"/>
      <c r="B190" s="199"/>
      <c r="C190" s="214" t="s">
        <v>8</v>
      </c>
      <c r="D190" s="99"/>
      <c r="E190" s="99"/>
      <c r="F190" s="121">
        <f>F191+F192</f>
        <v>4827.1000000000004</v>
      </c>
      <c r="G190" s="121">
        <f t="shared" ref="G190:K190" si="177">G191+G192</f>
        <v>2050</v>
      </c>
      <c r="H190" s="121">
        <f t="shared" si="177"/>
        <v>1100</v>
      </c>
      <c r="I190" s="121">
        <f t="shared" si="177"/>
        <v>1677.1</v>
      </c>
      <c r="J190" s="121">
        <f t="shared" si="177"/>
        <v>0</v>
      </c>
      <c r="K190" s="121">
        <f t="shared" si="177"/>
        <v>0</v>
      </c>
      <c r="L190" s="121">
        <f t="shared" ref="L190:M190" si="178">L191+L192</f>
        <v>0</v>
      </c>
      <c r="M190" s="121">
        <f t="shared" si="178"/>
        <v>0</v>
      </c>
      <c r="N190" s="63"/>
      <c r="P190" s="63"/>
    </row>
    <row r="191" spans="1:18" s="44" customFormat="1" ht="15" customHeight="1" x14ac:dyDescent="0.2">
      <c r="A191" s="183"/>
      <c r="B191" s="199"/>
      <c r="C191" s="215"/>
      <c r="D191" s="99">
        <v>847</v>
      </c>
      <c r="E191" s="194"/>
      <c r="F191" s="121">
        <f>SUM(G191:M191)</f>
        <v>2711.1</v>
      </c>
      <c r="G191" s="121">
        <f>1350</f>
        <v>1350</v>
      </c>
      <c r="H191" s="121">
        <f>400</f>
        <v>400</v>
      </c>
      <c r="I191" s="121">
        <v>961.1</v>
      </c>
      <c r="J191" s="121">
        <v>0</v>
      </c>
      <c r="K191" s="121">
        <v>0</v>
      </c>
      <c r="L191" s="121">
        <v>0</v>
      </c>
      <c r="M191" s="121">
        <v>0</v>
      </c>
      <c r="N191" s="63"/>
      <c r="P191" s="63"/>
    </row>
    <row r="192" spans="1:18" s="44" customFormat="1" ht="15" customHeight="1" x14ac:dyDescent="0.2">
      <c r="A192" s="183"/>
      <c r="B192" s="199"/>
      <c r="C192" s="215"/>
      <c r="D192" s="99">
        <v>851</v>
      </c>
      <c r="E192" s="194"/>
      <c r="F192" s="121">
        <f>SUM(G192:M192)</f>
        <v>2116</v>
      </c>
      <c r="G192" s="121">
        <v>700</v>
      </c>
      <c r="H192" s="121">
        <f>700</f>
        <v>700</v>
      </c>
      <c r="I192" s="121">
        <v>716</v>
      </c>
      <c r="J192" s="121">
        <v>0</v>
      </c>
      <c r="K192" s="121">
        <v>0</v>
      </c>
      <c r="L192" s="121">
        <v>0</v>
      </c>
      <c r="M192" s="121">
        <v>0</v>
      </c>
      <c r="N192" s="63"/>
      <c r="P192" s="63"/>
    </row>
    <row r="193" spans="1:18" s="44" customFormat="1" ht="15" customHeight="1" x14ac:dyDescent="0.2">
      <c r="A193" s="183"/>
      <c r="B193" s="199"/>
      <c r="C193" s="214" t="s">
        <v>9</v>
      </c>
      <c r="D193" s="99"/>
      <c r="E193" s="99"/>
      <c r="F193" s="121">
        <f>F194+F195+F196+F197</f>
        <v>8925.6573000000008</v>
      </c>
      <c r="G193" s="121">
        <f>G194+G195+G196+G197</f>
        <v>1000</v>
      </c>
      <c r="H193" s="121">
        <f>H194+H195+H196+H197</f>
        <v>1852.1723000000002</v>
      </c>
      <c r="I193" s="121">
        <f t="shared" ref="I193:K193" si="179">I194+I195+I196+I197</f>
        <v>1512.443</v>
      </c>
      <c r="J193" s="121">
        <f t="shared" si="179"/>
        <v>1253</v>
      </c>
      <c r="K193" s="121">
        <f t="shared" si="179"/>
        <v>1045</v>
      </c>
      <c r="L193" s="121">
        <f t="shared" ref="L193:M193" si="180">L194+L195+L196+L197</f>
        <v>1117</v>
      </c>
      <c r="M193" s="121">
        <f t="shared" si="180"/>
        <v>1146.0420000000001</v>
      </c>
      <c r="N193" s="63"/>
      <c r="P193" s="63"/>
    </row>
    <row r="194" spans="1:18" s="44" customFormat="1" ht="15" customHeight="1" x14ac:dyDescent="0.2">
      <c r="A194" s="183"/>
      <c r="B194" s="199"/>
      <c r="C194" s="215"/>
      <c r="D194" s="99">
        <v>813</v>
      </c>
      <c r="E194" s="193">
        <v>183</v>
      </c>
      <c r="F194" s="121">
        <f>SUM(G194:M194)</f>
        <v>3000.23</v>
      </c>
      <c r="G194" s="121">
        <f>500</f>
        <v>500</v>
      </c>
      <c r="H194" s="121">
        <f>510</f>
        <v>510</v>
      </c>
      <c r="I194" s="121">
        <v>520</v>
      </c>
      <c r="J194" s="121">
        <v>442</v>
      </c>
      <c r="K194" s="121">
        <v>309</v>
      </c>
      <c r="L194" s="121">
        <v>355</v>
      </c>
      <c r="M194" s="121">
        <f>L194*$P$189</f>
        <v>364.23</v>
      </c>
      <c r="N194" s="63"/>
      <c r="P194" s="63"/>
    </row>
    <row r="195" spans="1:18" s="44" customFormat="1" ht="15" customHeight="1" x14ac:dyDescent="0.2">
      <c r="A195" s="183"/>
      <c r="B195" s="199"/>
      <c r="C195" s="215"/>
      <c r="D195" s="99">
        <v>829</v>
      </c>
      <c r="E195" s="194"/>
      <c r="F195" s="121">
        <f t="shared" ref="F195:F202" si="181">SUM(G195:M195)</f>
        <v>632.77229999999997</v>
      </c>
      <c r="G195" s="121">
        <v>0</v>
      </c>
      <c r="H195" s="121">
        <v>632.77229999999997</v>
      </c>
      <c r="I195" s="121">
        <v>0</v>
      </c>
      <c r="J195" s="121">
        <v>0</v>
      </c>
      <c r="K195" s="121">
        <v>0</v>
      </c>
      <c r="L195" s="121">
        <v>0</v>
      </c>
      <c r="M195" s="121">
        <f t="shared" ref="M195:M197" si="182">L195*$P$189</f>
        <v>0</v>
      </c>
      <c r="N195" s="63"/>
      <c r="P195" s="63"/>
    </row>
    <row r="196" spans="1:18" s="44" customFormat="1" ht="15" customHeight="1" x14ac:dyDescent="0.2">
      <c r="A196" s="183"/>
      <c r="B196" s="199"/>
      <c r="C196" s="215"/>
      <c r="D196" s="99">
        <v>847</v>
      </c>
      <c r="E196" s="194"/>
      <c r="F196" s="121">
        <f t="shared" si="181"/>
        <v>3933.96</v>
      </c>
      <c r="G196" s="121">
        <f>300</f>
        <v>300</v>
      </c>
      <c r="H196" s="121">
        <f>609.4</f>
        <v>609.4</v>
      </c>
      <c r="I196" s="121">
        <f>550+220</f>
        <v>770</v>
      </c>
      <c r="J196" s="121">
        <v>560</v>
      </c>
      <c r="K196" s="121">
        <v>560</v>
      </c>
      <c r="L196" s="121">
        <v>560</v>
      </c>
      <c r="M196" s="121">
        <f t="shared" si="182"/>
        <v>574.56000000000006</v>
      </c>
      <c r="N196" s="127"/>
      <c r="P196" s="63"/>
    </row>
    <row r="197" spans="1:18" s="44" customFormat="1" ht="15" customHeight="1" x14ac:dyDescent="0.2">
      <c r="A197" s="183"/>
      <c r="B197" s="199"/>
      <c r="C197" s="215"/>
      <c r="D197" s="99">
        <v>851</v>
      </c>
      <c r="E197" s="194"/>
      <c r="F197" s="121">
        <f t="shared" si="181"/>
        <v>1358.6949999999999</v>
      </c>
      <c r="G197" s="121">
        <v>200</v>
      </c>
      <c r="H197" s="121">
        <f>100</f>
        <v>100</v>
      </c>
      <c r="I197" s="121">
        <v>222.44300000000001</v>
      </c>
      <c r="J197" s="121">
        <v>251</v>
      </c>
      <c r="K197" s="121">
        <v>176</v>
      </c>
      <c r="L197" s="121">
        <v>202</v>
      </c>
      <c r="M197" s="121">
        <f t="shared" si="182"/>
        <v>207.25200000000001</v>
      </c>
      <c r="N197" s="63"/>
      <c r="P197" s="63"/>
    </row>
    <row r="198" spans="1:18" s="44" customFormat="1" ht="15" x14ac:dyDescent="0.2">
      <c r="A198" s="183"/>
      <c r="B198" s="199"/>
      <c r="C198" s="40" t="s">
        <v>10</v>
      </c>
      <c r="D198" s="66"/>
      <c r="E198" s="99"/>
      <c r="F198" s="121">
        <f t="shared" si="181"/>
        <v>0</v>
      </c>
      <c r="G198" s="121">
        <v>0</v>
      </c>
      <c r="H198" s="121">
        <v>0</v>
      </c>
      <c r="I198" s="121">
        <v>0</v>
      </c>
      <c r="J198" s="121">
        <v>0</v>
      </c>
      <c r="K198" s="121">
        <v>0</v>
      </c>
      <c r="L198" s="121">
        <v>0</v>
      </c>
      <c r="M198" s="121">
        <v>0</v>
      </c>
      <c r="N198" s="63"/>
      <c r="P198" s="63"/>
    </row>
    <row r="199" spans="1:18" s="44" customFormat="1" ht="30" x14ac:dyDescent="0.2">
      <c r="A199" s="183"/>
      <c r="B199" s="199"/>
      <c r="C199" s="40" t="s">
        <v>84</v>
      </c>
      <c r="D199" s="66"/>
      <c r="E199" s="99"/>
      <c r="F199" s="121">
        <f t="shared" si="181"/>
        <v>0</v>
      </c>
      <c r="G199" s="121">
        <v>0</v>
      </c>
      <c r="H199" s="121">
        <v>0</v>
      </c>
      <c r="I199" s="121">
        <v>0</v>
      </c>
      <c r="J199" s="121">
        <v>0</v>
      </c>
      <c r="K199" s="121">
        <v>0</v>
      </c>
      <c r="L199" s="121">
        <v>0</v>
      </c>
      <c r="M199" s="121">
        <v>0</v>
      </c>
      <c r="N199" s="63"/>
      <c r="P199" s="63"/>
    </row>
    <row r="200" spans="1:18" s="44" customFormat="1" ht="15" x14ac:dyDescent="0.2">
      <c r="A200" s="183"/>
      <c r="B200" s="199"/>
      <c r="C200" s="40" t="s">
        <v>85</v>
      </c>
      <c r="D200" s="66"/>
      <c r="E200" s="42"/>
      <c r="F200" s="121">
        <f t="shared" si="181"/>
        <v>0</v>
      </c>
      <c r="G200" s="121">
        <v>0</v>
      </c>
      <c r="H200" s="121">
        <v>0</v>
      </c>
      <c r="I200" s="121">
        <v>0</v>
      </c>
      <c r="J200" s="121">
        <v>0</v>
      </c>
      <c r="K200" s="121">
        <v>0</v>
      </c>
      <c r="L200" s="121">
        <v>0</v>
      </c>
      <c r="M200" s="121">
        <v>0</v>
      </c>
      <c r="N200" s="39"/>
      <c r="P200" s="39"/>
      <c r="R200" s="45"/>
    </row>
    <row r="201" spans="1:18" s="44" customFormat="1" ht="30" x14ac:dyDescent="0.2">
      <c r="A201" s="183"/>
      <c r="B201" s="199"/>
      <c r="C201" s="40" t="s">
        <v>86</v>
      </c>
      <c r="D201" s="66"/>
      <c r="E201" s="42"/>
      <c r="F201" s="121">
        <f t="shared" si="181"/>
        <v>0</v>
      </c>
      <c r="G201" s="121">
        <v>0</v>
      </c>
      <c r="H201" s="121">
        <v>0</v>
      </c>
      <c r="I201" s="121">
        <v>0</v>
      </c>
      <c r="J201" s="121">
        <v>0</v>
      </c>
      <c r="K201" s="121">
        <v>0</v>
      </c>
      <c r="L201" s="121">
        <v>0</v>
      </c>
      <c r="M201" s="121">
        <v>0</v>
      </c>
      <c r="N201" s="39"/>
      <c r="P201" s="39"/>
      <c r="R201" s="45"/>
    </row>
    <row r="202" spans="1:18" s="73" customFormat="1" ht="30.75" thickBot="1" x14ac:dyDescent="0.25">
      <c r="A202" s="184"/>
      <c r="B202" s="200"/>
      <c r="C202" s="76" t="s">
        <v>75</v>
      </c>
      <c r="D202" s="69" t="s">
        <v>63</v>
      </c>
      <c r="E202" s="86"/>
      <c r="F202" s="121">
        <f t="shared" si="181"/>
        <v>6708.4</v>
      </c>
      <c r="G202" s="123">
        <v>0</v>
      </c>
      <c r="H202" s="123">
        <v>0</v>
      </c>
      <c r="I202" s="123">
        <v>0</v>
      </c>
      <c r="J202" s="123">
        <v>1677.1</v>
      </c>
      <c r="K202" s="123">
        <v>1677.1</v>
      </c>
      <c r="L202" s="123">
        <v>1677.1</v>
      </c>
      <c r="M202" s="123">
        <v>1677.1</v>
      </c>
      <c r="N202" s="72"/>
      <c r="P202" s="72"/>
    </row>
    <row r="203" spans="1:18" s="62" customFormat="1" ht="15" x14ac:dyDescent="0.2">
      <c r="A203" s="182" t="s">
        <v>43</v>
      </c>
      <c r="B203" s="198" t="s">
        <v>83</v>
      </c>
      <c r="C203" s="74" t="s">
        <v>37</v>
      </c>
      <c r="D203" s="117"/>
      <c r="E203" s="117"/>
      <c r="F203" s="118">
        <f>F204+F205+F213+F217+F218+F219</f>
        <v>385474.80059000006</v>
      </c>
      <c r="G203" s="118">
        <f t="shared" ref="G203:M203" si="183">G204+G205+G213+G217+G218+G219</f>
        <v>61670.506900000008</v>
      </c>
      <c r="H203" s="118">
        <f t="shared" si="183"/>
        <v>51412.588360000002</v>
      </c>
      <c r="I203" s="118">
        <f t="shared" si="183"/>
        <v>66512.429329999999</v>
      </c>
      <c r="J203" s="118">
        <f t="shared" si="183"/>
        <v>61245.75</v>
      </c>
      <c r="K203" s="118">
        <f t="shared" si="183"/>
        <v>47422.05</v>
      </c>
      <c r="L203" s="118">
        <f t="shared" si="183"/>
        <v>47982.05</v>
      </c>
      <c r="M203" s="118">
        <f t="shared" si="183"/>
        <v>49229.426000000007</v>
      </c>
      <c r="N203" s="61"/>
      <c r="P203" s="61"/>
    </row>
    <row r="204" spans="1:18" s="44" customFormat="1" ht="15" customHeight="1" x14ac:dyDescent="0.2">
      <c r="A204" s="183"/>
      <c r="B204" s="199"/>
      <c r="C204" s="40" t="s">
        <v>8</v>
      </c>
      <c r="D204" s="99"/>
      <c r="E204" s="99"/>
      <c r="F204" s="121">
        <f>SUM(G204:M204)</f>
        <v>0</v>
      </c>
      <c r="G204" s="121">
        <v>0</v>
      </c>
      <c r="H204" s="121">
        <v>0</v>
      </c>
      <c r="I204" s="121">
        <v>0</v>
      </c>
      <c r="J204" s="121">
        <v>0</v>
      </c>
      <c r="K204" s="121">
        <v>0</v>
      </c>
      <c r="L204" s="121">
        <v>0</v>
      </c>
      <c r="M204" s="121">
        <v>0</v>
      </c>
      <c r="N204" s="63"/>
      <c r="P204" s="63"/>
    </row>
    <row r="205" spans="1:18" s="44" customFormat="1" ht="15" customHeight="1" x14ac:dyDescent="0.2">
      <c r="A205" s="183"/>
      <c r="B205" s="199"/>
      <c r="C205" s="214" t="s">
        <v>9</v>
      </c>
      <c r="D205" s="126"/>
      <c r="E205" s="99"/>
      <c r="F205" s="121">
        <f>F206+F207+F208+F209+F210+F211+F212</f>
        <v>381249.09121000004</v>
      </c>
      <c r="G205" s="121">
        <f>G206+G207+G208+G209+G210+G211+G212</f>
        <v>59614.294000000002</v>
      </c>
      <c r="H205" s="121">
        <f>H206+H207+H208+H209+H210+H211+H212</f>
        <v>51118.618699999999</v>
      </c>
      <c r="I205" s="121">
        <f t="shared" ref="I205:K205" si="184">I206+I207+I208+I209+I210+I211+I212</f>
        <v>65427.432510000006</v>
      </c>
      <c r="J205" s="121">
        <f t="shared" si="184"/>
        <v>61073.7</v>
      </c>
      <c r="K205" s="121">
        <f t="shared" si="184"/>
        <v>47231</v>
      </c>
      <c r="L205" s="121">
        <f t="shared" ref="L205:M205" si="185">L206+L207+L208+L209+L210+L211+L212</f>
        <v>47771</v>
      </c>
      <c r="M205" s="121">
        <f t="shared" si="185"/>
        <v>49013.046000000002</v>
      </c>
      <c r="N205" s="63"/>
      <c r="P205" s="63"/>
    </row>
    <row r="206" spans="1:18" s="44" customFormat="1" ht="15" customHeight="1" x14ac:dyDescent="0.2">
      <c r="A206" s="183"/>
      <c r="B206" s="199"/>
      <c r="C206" s="215"/>
      <c r="D206" s="126">
        <v>804</v>
      </c>
      <c r="E206" s="154">
        <v>183</v>
      </c>
      <c r="F206" s="121">
        <f>G206+H206+I206+J206+K206+L206+M206</f>
        <v>305482.15833000001</v>
      </c>
      <c r="G206" s="121">
        <v>32282.92</v>
      </c>
      <c r="H206" s="121">
        <f>38782</f>
        <v>38782</v>
      </c>
      <c r="I206" s="121">
        <v>49286.306329999999</v>
      </c>
      <c r="J206" s="121">
        <v>55218.7</v>
      </c>
      <c r="K206" s="121">
        <v>42932</v>
      </c>
      <c r="L206" s="121">
        <v>42932</v>
      </c>
      <c r="M206" s="121">
        <f>L206*$P$189</f>
        <v>44048.232000000004</v>
      </c>
      <c r="N206" s="63"/>
      <c r="P206" s="63"/>
    </row>
    <row r="207" spans="1:18" s="44" customFormat="1" ht="15" customHeight="1" x14ac:dyDescent="0.2">
      <c r="A207" s="183"/>
      <c r="B207" s="199"/>
      <c r="C207" s="215"/>
      <c r="D207" s="126">
        <v>812</v>
      </c>
      <c r="E207" s="199"/>
      <c r="F207" s="121">
        <f t="shared" ref="F207:F212" si="186">G207+H207+I207+J207+K207+L207+M207</f>
        <v>26837.96818</v>
      </c>
      <c r="G207" s="121">
        <f>17458</f>
        <v>17458</v>
      </c>
      <c r="H207" s="121">
        <v>0</v>
      </c>
      <c r="I207" s="121">
        <v>9379.9681799999998</v>
      </c>
      <c r="J207" s="121">
        <v>0</v>
      </c>
      <c r="K207" s="121">
        <v>0</v>
      </c>
      <c r="L207" s="121">
        <v>0</v>
      </c>
      <c r="M207" s="121">
        <f t="shared" ref="M207:M212" si="187">L207*$P$189</f>
        <v>0</v>
      </c>
      <c r="N207" s="63"/>
      <c r="P207" s="63"/>
    </row>
    <row r="208" spans="1:18" s="44" customFormat="1" ht="15" customHeight="1" x14ac:dyDescent="0.2">
      <c r="A208" s="183"/>
      <c r="B208" s="199"/>
      <c r="C208" s="215"/>
      <c r="D208" s="126">
        <v>816</v>
      </c>
      <c r="E208" s="199"/>
      <c r="F208" s="121">
        <f t="shared" si="186"/>
        <v>35055.86</v>
      </c>
      <c r="G208" s="121">
        <f>180+550+240+1110+700+650+240+1266.2+1333.8</f>
        <v>6270</v>
      </c>
      <c r="H208" s="121">
        <f>185+560+245+660+1000+245+270+1046.597+853.403+710</f>
        <v>5775</v>
      </c>
      <c r="I208" s="121">
        <f>190+570+600+800+875+670+100+1100+1100</f>
        <v>6005</v>
      </c>
      <c r="J208" s="121">
        <v>5105</v>
      </c>
      <c r="K208" s="121">
        <v>3574</v>
      </c>
      <c r="L208" s="121">
        <v>4110</v>
      </c>
      <c r="M208" s="121">
        <f t="shared" si="187"/>
        <v>4216.8599999999997</v>
      </c>
      <c r="N208" s="63"/>
      <c r="P208" s="63"/>
    </row>
    <row r="209" spans="1:18" s="44" customFormat="1" ht="15" customHeight="1" x14ac:dyDescent="0.2">
      <c r="A209" s="183"/>
      <c r="B209" s="199"/>
      <c r="C209" s="215"/>
      <c r="D209" s="126" t="s">
        <v>87</v>
      </c>
      <c r="E209" s="199"/>
      <c r="F209" s="121">
        <f t="shared" si="186"/>
        <v>768.09400000000005</v>
      </c>
      <c r="G209" s="121">
        <v>97</v>
      </c>
      <c r="H209" s="121">
        <v>100</v>
      </c>
      <c r="I209" s="121">
        <v>105</v>
      </c>
      <c r="J209" s="121">
        <v>110</v>
      </c>
      <c r="K209" s="121">
        <v>115</v>
      </c>
      <c r="L209" s="121">
        <v>119</v>
      </c>
      <c r="M209" s="121">
        <f t="shared" si="187"/>
        <v>122.09400000000001</v>
      </c>
      <c r="N209" s="63"/>
      <c r="P209" s="63"/>
    </row>
    <row r="210" spans="1:18" s="44" customFormat="1" ht="15" customHeight="1" x14ac:dyDescent="0.2">
      <c r="A210" s="183"/>
      <c r="B210" s="199"/>
      <c r="C210" s="215"/>
      <c r="D210" s="126">
        <v>847</v>
      </c>
      <c r="E210" s="199"/>
      <c r="F210" s="121">
        <f t="shared" si="186"/>
        <v>1308.1999999999998</v>
      </c>
      <c r="G210" s="121">
        <v>450</v>
      </c>
      <c r="H210" s="121">
        <f>455.6</f>
        <v>455.6</v>
      </c>
      <c r="I210" s="121">
        <v>0</v>
      </c>
      <c r="J210" s="121">
        <v>100</v>
      </c>
      <c r="K210" s="121">
        <v>100</v>
      </c>
      <c r="L210" s="121">
        <v>100</v>
      </c>
      <c r="M210" s="121">
        <f t="shared" si="187"/>
        <v>102.60000000000001</v>
      </c>
      <c r="N210" s="63"/>
      <c r="P210" s="63"/>
    </row>
    <row r="211" spans="1:18" s="44" customFormat="1" ht="15" customHeight="1" x14ac:dyDescent="0.2">
      <c r="A211" s="183"/>
      <c r="B211" s="199"/>
      <c r="C211" s="215"/>
      <c r="D211" s="126">
        <v>851</v>
      </c>
      <c r="E211" s="199"/>
      <c r="F211" s="121">
        <f t="shared" si="186"/>
        <v>3223.9</v>
      </c>
      <c r="G211" s="121">
        <f>413.9</f>
        <v>413.9</v>
      </c>
      <c r="H211" s="121">
        <f>2810</f>
        <v>2810</v>
      </c>
      <c r="I211" s="121">
        <v>0</v>
      </c>
      <c r="J211" s="121">
        <v>0</v>
      </c>
      <c r="K211" s="121">
        <v>0</v>
      </c>
      <c r="L211" s="121">
        <v>0</v>
      </c>
      <c r="M211" s="121">
        <f t="shared" si="187"/>
        <v>0</v>
      </c>
      <c r="N211" s="63"/>
      <c r="P211" s="63"/>
    </row>
    <row r="212" spans="1:18" s="44" customFormat="1" ht="15" x14ac:dyDescent="0.2">
      <c r="A212" s="183"/>
      <c r="B212" s="199"/>
      <c r="C212" s="216"/>
      <c r="D212" s="128" t="s">
        <v>63</v>
      </c>
      <c r="E212" s="155"/>
      <c r="F212" s="121">
        <f t="shared" si="186"/>
        <v>8572.9107000000004</v>
      </c>
      <c r="G212" s="121">
        <f>336.875+84.18+1309.279+783+129.14</f>
        <v>2642.4739999999997</v>
      </c>
      <c r="H212" s="121">
        <f>135.6107+1932.62+690+437.788</f>
        <v>3196.0187000000001</v>
      </c>
      <c r="I212" s="121">
        <v>651.15800000000002</v>
      </c>
      <c r="J212" s="121">
        <v>540</v>
      </c>
      <c r="K212" s="121">
        <v>510</v>
      </c>
      <c r="L212" s="121">
        <v>510</v>
      </c>
      <c r="M212" s="121">
        <f t="shared" si="187"/>
        <v>523.26</v>
      </c>
      <c r="N212" s="63"/>
      <c r="P212" s="63"/>
    </row>
    <row r="213" spans="1:18" s="44" customFormat="1" ht="15" x14ac:dyDescent="0.2">
      <c r="A213" s="183"/>
      <c r="B213" s="199"/>
      <c r="C213" s="190" t="s">
        <v>10</v>
      </c>
      <c r="D213" s="128"/>
      <c r="E213" s="32"/>
      <c r="F213" s="121">
        <f>F214+F215+F216</f>
        <v>4108.40589</v>
      </c>
      <c r="G213" s="121">
        <f t="shared" ref="G213:K213" si="188">G214+G215+G216</f>
        <v>2008.518</v>
      </c>
      <c r="H213" s="121">
        <f t="shared" si="188"/>
        <v>248.56107</v>
      </c>
      <c r="I213" s="121">
        <f t="shared" si="188"/>
        <v>1084.9968199999998</v>
      </c>
      <c r="J213" s="121">
        <f t="shared" si="188"/>
        <v>166</v>
      </c>
      <c r="K213" s="121">
        <f t="shared" si="188"/>
        <v>185</v>
      </c>
      <c r="L213" s="121">
        <f t="shared" ref="L213:M213" si="189">L214+L215+L216</f>
        <v>205</v>
      </c>
      <c r="M213" s="121">
        <f t="shared" si="189"/>
        <v>210.33</v>
      </c>
      <c r="N213" s="63"/>
      <c r="P213" s="63"/>
    </row>
    <row r="214" spans="1:18" s="44" customFormat="1" ht="15" x14ac:dyDescent="0.2">
      <c r="A214" s="183"/>
      <c r="B214" s="199"/>
      <c r="C214" s="191"/>
      <c r="D214" s="128" t="s">
        <v>55</v>
      </c>
      <c r="E214" s="193">
        <v>183</v>
      </c>
      <c r="F214" s="121">
        <f>G214+H214+I214+J214+K214+L214+M214</f>
        <v>1211.0440000000001</v>
      </c>
      <c r="G214" s="129">
        <f>111+65</f>
        <v>176</v>
      </c>
      <c r="H214" s="129">
        <f>66+100</f>
        <v>166</v>
      </c>
      <c r="I214" s="129">
        <f>80+67</f>
        <v>147</v>
      </c>
      <c r="J214" s="129">
        <v>155</v>
      </c>
      <c r="K214" s="129">
        <v>174</v>
      </c>
      <c r="L214" s="129">
        <v>194</v>
      </c>
      <c r="M214" s="129">
        <f>L214*$P$189</f>
        <v>199.04400000000001</v>
      </c>
      <c r="N214" s="63"/>
      <c r="P214" s="63"/>
    </row>
    <row r="215" spans="1:18" s="44" customFormat="1" ht="15" customHeight="1" x14ac:dyDescent="0.2">
      <c r="A215" s="183"/>
      <c r="B215" s="199"/>
      <c r="C215" s="191"/>
      <c r="D215" s="126">
        <v>812</v>
      </c>
      <c r="E215" s="194"/>
      <c r="F215" s="121">
        <f t="shared" ref="F215:F220" si="190">G215+H215+I215+J215+K215+L215+M215</f>
        <v>2683.79682</v>
      </c>
      <c r="G215" s="121">
        <f>1745.8</f>
        <v>1745.8</v>
      </c>
      <c r="H215" s="121">
        <v>0</v>
      </c>
      <c r="I215" s="121">
        <v>937.99681999999996</v>
      </c>
      <c r="J215" s="121">
        <v>0</v>
      </c>
      <c r="K215" s="121">
        <v>0</v>
      </c>
      <c r="L215" s="121">
        <v>0</v>
      </c>
      <c r="M215" s="129">
        <f t="shared" ref="M215:M216" si="191">L215*$P$189</f>
        <v>0</v>
      </c>
      <c r="N215" s="63"/>
      <c r="P215" s="63"/>
    </row>
    <row r="216" spans="1:18" s="44" customFormat="1" ht="15" x14ac:dyDescent="0.2">
      <c r="A216" s="183"/>
      <c r="B216" s="199"/>
      <c r="C216" s="192"/>
      <c r="D216" s="128" t="s">
        <v>63</v>
      </c>
      <c r="E216" s="195"/>
      <c r="F216" s="121">
        <f t="shared" si="190"/>
        <v>213.56507000000002</v>
      </c>
      <c r="G216" s="129">
        <f>8.418+201.37-123.07</f>
        <v>86.718000000000018</v>
      </c>
      <c r="H216" s="129">
        <f>13.56107+69</f>
        <v>82.561070000000001</v>
      </c>
      <c r="I216" s="129">
        <v>0</v>
      </c>
      <c r="J216" s="129">
        <v>11</v>
      </c>
      <c r="K216" s="129">
        <v>11</v>
      </c>
      <c r="L216" s="129">
        <v>11</v>
      </c>
      <c r="M216" s="129">
        <f t="shared" si="191"/>
        <v>11.286</v>
      </c>
      <c r="N216" s="63"/>
      <c r="P216" s="63"/>
    </row>
    <row r="217" spans="1:18" s="44" customFormat="1" ht="30" x14ac:dyDescent="0.2">
      <c r="A217" s="183"/>
      <c r="B217" s="199"/>
      <c r="C217" s="40" t="s">
        <v>84</v>
      </c>
      <c r="D217" s="66" t="s">
        <v>63</v>
      </c>
      <c r="E217" s="99">
        <v>183</v>
      </c>
      <c r="F217" s="121">
        <f t="shared" si="190"/>
        <v>0</v>
      </c>
      <c r="G217" s="121">
        <v>0</v>
      </c>
      <c r="H217" s="121">
        <v>0</v>
      </c>
      <c r="I217" s="121">
        <v>0</v>
      </c>
      <c r="J217" s="121">
        <v>0</v>
      </c>
      <c r="K217" s="121">
        <v>0</v>
      </c>
      <c r="L217" s="121">
        <v>0</v>
      </c>
      <c r="M217" s="121">
        <v>0</v>
      </c>
      <c r="N217" s="63"/>
      <c r="P217" s="63"/>
    </row>
    <row r="218" spans="1:18" s="44" customFormat="1" ht="15" x14ac:dyDescent="0.2">
      <c r="A218" s="183"/>
      <c r="B218" s="199"/>
      <c r="C218" s="40" t="s">
        <v>85</v>
      </c>
      <c r="D218" s="66"/>
      <c r="E218" s="42"/>
      <c r="F218" s="121">
        <f t="shared" si="190"/>
        <v>0</v>
      </c>
      <c r="G218" s="121">
        <v>0</v>
      </c>
      <c r="H218" s="121">
        <v>0</v>
      </c>
      <c r="I218" s="121">
        <v>0</v>
      </c>
      <c r="J218" s="121">
        <v>0</v>
      </c>
      <c r="K218" s="121">
        <v>0</v>
      </c>
      <c r="L218" s="121">
        <v>0</v>
      </c>
      <c r="M218" s="121">
        <v>0</v>
      </c>
      <c r="N218" s="39"/>
      <c r="P218" s="39"/>
      <c r="R218" s="45"/>
    </row>
    <row r="219" spans="1:18" s="44" customFormat="1" ht="30" x14ac:dyDescent="0.2">
      <c r="A219" s="183"/>
      <c r="B219" s="199"/>
      <c r="C219" s="40" t="s">
        <v>86</v>
      </c>
      <c r="D219" s="66"/>
      <c r="E219" s="42"/>
      <c r="F219" s="121">
        <f t="shared" si="190"/>
        <v>117.30348999999998</v>
      </c>
      <c r="G219" s="43">
        <v>47.694899999999997</v>
      </c>
      <c r="H219" s="43">
        <v>45.408589999999997</v>
      </c>
      <c r="I219" s="43">
        <v>0</v>
      </c>
      <c r="J219" s="43">
        <v>6.05</v>
      </c>
      <c r="K219" s="43">
        <v>6.05</v>
      </c>
      <c r="L219" s="43">
        <v>6.05</v>
      </c>
      <c r="M219" s="43">
        <v>6.05</v>
      </c>
      <c r="N219" s="39"/>
      <c r="P219" s="39"/>
      <c r="R219" s="45"/>
    </row>
    <row r="220" spans="1:18" s="73" customFormat="1" ht="30.75" thickBot="1" x14ac:dyDescent="0.25">
      <c r="A220" s="184"/>
      <c r="B220" s="200"/>
      <c r="C220" s="76" t="s">
        <v>75</v>
      </c>
      <c r="D220" s="69" t="s">
        <v>63</v>
      </c>
      <c r="E220" s="86"/>
      <c r="F220" s="121">
        <f t="shared" si="190"/>
        <v>0</v>
      </c>
      <c r="G220" s="123">
        <v>0</v>
      </c>
      <c r="H220" s="123">
        <v>0</v>
      </c>
      <c r="I220" s="123">
        <v>0</v>
      </c>
      <c r="J220" s="123">
        <v>0</v>
      </c>
      <c r="K220" s="123">
        <v>0</v>
      </c>
      <c r="L220" s="123">
        <v>0</v>
      </c>
      <c r="M220" s="123">
        <v>0</v>
      </c>
      <c r="N220" s="72"/>
      <c r="P220" s="72"/>
    </row>
    <row r="221" spans="1:18" s="133" customFormat="1" ht="14.25" x14ac:dyDescent="0.2">
      <c r="A221" s="206">
        <v>4</v>
      </c>
      <c r="B221" s="210" t="s">
        <v>44</v>
      </c>
      <c r="C221" s="107" t="s">
        <v>37</v>
      </c>
      <c r="D221" s="130"/>
      <c r="E221" s="131"/>
      <c r="F221" s="132">
        <f>F223+F226+F227+F228+F229</f>
        <v>745229.85353000008</v>
      </c>
      <c r="G221" s="132">
        <f t="shared" ref="G221:K221" si="192">G223+G226+G227</f>
        <v>190522.72804000002</v>
      </c>
      <c r="H221" s="132">
        <f t="shared" si="192"/>
        <v>130003.97380000001</v>
      </c>
      <c r="I221" s="132">
        <f t="shared" si="192"/>
        <v>164242.57608999999</v>
      </c>
      <c r="J221" s="132">
        <f t="shared" si="192"/>
        <v>64667.199999999997</v>
      </c>
      <c r="K221" s="132">
        <f t="shared" si="192"/>
        <v>64689.7</v>
      </c>
      <c r="L221" s="132">
        <f t="shared" ref="L221:M221" si="193">L223+L226+L227</f>
        <v>64710.6</v>
      </c>
      <c r="M221" s="132">
        <f t="shared" si="193"/>
        <v>66393.075599999996</v>
      </c>
      <c r="N221" s="61"/>
      <c r="P221" s="61"/>
    </row>
    <row r="222" spans="1:18" s="135" customFormat="1" ht="15" customHeight="1" x14ac:dyDescent="0.2">
      <c r="A222" s="207"/>
      <c r="B222" s="211"/>
      <c r="C222" s="46" t="s">
        <v>8</v>
      </c>
      <c r="D222" s="134"/>
      <c r="E222" s="48"/>
      <c r="F222" s="20">
        <f>G222+H222+I222+J222+K222+L222+M222</f>
        <v>0</v>
      </c>
      <c r="G222" s="20">
        <f t="shared" ref="G222:G227" si="194">G232</f>
        <v>0</v>
      </c>
      <c r="H222" s="20">
        <f t="shared" ref="H222:K222" si="195">H232</f>
        <v>0</v>
      </c>
      <c r="I222" s="20">
        <f t="shared" si="195"/>
        <v>0</v>
      </c>
      <c r="J222" s="20">
        <f t="shared" si="195"/>
        <v>0</v>
      </c>
      <c r="K222" s="20">
        <f t="shared" si="195"/>
        <v>0</v>
      </c>
      <c r="L222" s="20">
        <f t="shared" ref="L222:M222" si="196">L232</f>
        <v>0</v>
      </c>
      <c r="M222" s="20">
        <f t="shared" si="196"/>
        <v>0</v>
      </c>
      <c r="N222" s="63"/>
      <c r="O222" s="44"/>
      <c r="P222" s="63"/>
    </row>
    <row r="223" spans="1:18" s="135" customFormat="1" ht="15" customHeight="1" x14ac:dyDescent="0.2">
      <c r="A223" s="207"/>
      <c r="B223" s="211"/>
      <c r="C223" s="165" t="s">
        <v>9</v>
      </c>
      <c r="D223" s="134"/>
      <c r="E223" s="48"/>
      <c r="F223" s="20">
        <f>F224+F225</f>
        <v>745229.85353000008</v>
      </c>
      <c r="G223" s="20">
        <f t="shared" si="194"/>
        <v>190522.72804000002</v>
      </c>
      <c r="H223" s="20">
        <f t="shared" ref="H223:K223" si="197">H233</f>
        <v>130003.97380000001</v>
      </c>
      <c r="I223" s="20">
        <f t="shared" si="197"/>
        <v>164242.57608999999</v>
      </c>
      <c r="J223" s="20">
        <f t="shared" si="197"/>
        <v>64667.199999999997</v>
      </c>
      <c r="K223" s="20">
        <f t="shared" si="197"/>
        <v>64689.7</v>
      </c>
      <c r="L223" s="20">
        <f t="shared" ref="L223:M223" si="198">L233</f>
        <v>64710.6</v>
      </c>
      <c r="M223" s="20">
        <f t="shared" si="198"/>
        <v>66393.075599999996</v>
      </c>
      <c r="N223" s="63"/>
      <c r="P223" s="63"/>
    </row>
    <row r="224" spans="1:18" s="135" customFormat="1" ht="15" customHeight="1" x14ac:dyDescent="0.2">
      <c r="A224" s="207"/>
      <c r="B224" s="211"/>
      <c r="C224" s="166"/>
      <c r="D224" s="51">
        <v>846</v>
      </c>
      <c r="E224" s="48">
        <v>184</v>
      </c>
      <c r="F224" s="20">
        <f>G224+H224+I224+J224+K224+L224+M224</f>
        <v>214374.34600000002</v>
      </c>
      <c r="G224" s="20">
        <f t="shared" si="194"/>
        <v>25415.599999999999</v>
      </c>
      <c r="H224" s="20">
        <f t="shared" ref="H224:K224" si="199">H234</f>
        <v>26670.5</v>
      </c>
      <c r="I224" s="20">
        <f t="shared" si="199"/>
        <v>27534</v>
      </c>
      <c r="J224" s="20">
        <f t="shared" si="199"/>
        <v>33471</v>
      </c>
      <c r="K224" s="20">
        <f t="shared" si="199"/>
        <v>33471</v>
      </c>
      <c r="L224" s="20">
        <f t="shared" ref="L224:M224" si="200">L234</f>
        <v>33471</v>
      </c>
      <c r="M224" s="20">
        <f t="shared" si="200"/>
        <v>34341.245999999999</v>
      </c>
      <c r="N224" s="63"/>
      <c r="P224" s="63"/>
    </row>
    <row r="225" spans="1:18" s="135" customFormat="1" ht="14.25" x14ac:dyDescent="0.2">
      <c r="A225" s="207"/>
      <c r="B225" s="211"/>
      <c r="C225" s="167"/>
      <c r="D225" s="22" t="s">
        <v>63</v>
      </c>
      <c r="E225" s="48">
        <v>184</v>
      </c>
      <c r="F225" s="20">
        <f>G225+H225+I225+J225+K225+L225+M225</f>
        <v>530855.50753000006</v>
      </c>
      <c r="G225" s="20">
        <f t="shared" si="194"/>
        <v>165107.12804000001</v>
      </c>
      <c r="H225" s="20">
        <f t="shared" ref="H225:K225" si="201">H235</f>
        <v>103333.47380000001</v>
      </c>
      <c r="I225" s="20">
        <f t="shared" si="201"/>
        <v>136708.57608999999</v>
      </c>
      <c r="J225" s="20">
        <f t="shared" si="201"/>
        <v>31196.2</v>
      </c>
      <c r="K225" s="20">
        <f t="shared" si="201"/>
        <v>31218.7</v>
      </c>
      <c r="L225" s="20">
        <f t="shared" ref="L225:M225" si="202">L235</f>
        <v>31239.599999999999</v>
      </c>
      <c r="M225" s="20">
        <f t="shared" si="202"/>
        <v>32051.829600000001</v>
      </c>
      <c r="N225" s="63"/>
      <c r="P225" s="63"/>
    </row>
    <row r="226" spans="1:18" s="135" customFormat="1" ht="14.25" x14ac:dyDescent="0.2">
      <c r="A226" s="207"/>
      <c r="B226" s="211"/>
      <c r="C226" s="46" t="s">
        <v>10</v>
      </c>
      <c r="D226" s="22"/>
      <c r="E226" s="48"/>
      <c r="F226" s="20">
        <f t="shared" ref="F226:F230" si="203">G226+H226+I226+J226+K226+L226+M226</f>
        <v>0</v>
      </c>
      <c r="G226" s="20">
        <f t="shared" si="194"/>
        <v>0</v>
      </c>
      <c r="H226" s="20">
        <f t="shared" ref="H226:K226" si="204">H236</f>
        <v>0</v>
      </c>
      <c r="I226" s="20">
        <f t="shared" si="204"/>
        <v>0</v>
      </c>
      <c r="J226" s="20">
        <f t="shared" si="204"/>
        <v>0</v>
      </c>
      <c r="K226" s="20">
        <f t="shared" si="204"/>
        <v>0</v>
      </c>
      <c r="L226" s="20">
        <f t="shared" ref="L226:M226" si="205">L236</f>
        <v>0</v>
      </c>
      <c r="M226" s="20">
        <f t="shared" si="205"/>
        <v>0</v>
      </c>
      <c r="N226" s="63"/>
      <c r="P226" s="63"/>
    </row>
    <row r="227" spans="1:18" s="135" customFormat="1" ht="12.75" customHeight="1" x14ac:dyDescent="0.2">
      <c r="A227" s="207"/>
      <c r="B227" s="211"/>
      <c r="C227" s="40" t="s">
        <v>84</v>
      </c>
      <c r="D227" s="22"/>
      <c r="E227" s="48"/>
      <c r="F227" s="20">
        <f t="shared" si="203"/>
        <v>0</v>
      </c>
      <c r="G227" s="20">
        <f t="shared" si="194"/>
        <v>0</v>
      </c>
      <c r="H227" s="20">
        <f t="shared" ref="H227:K227" si="206">H237</f>
        <v>0</v>
      </c>
      <c r="I227" s="20">
        <f t="shared" si="206"/>
        <v>0</v>
      </c>
      <c r="J227" s="20">
        <f t="shared" si="206"/>
        <v>0</v>
      </c>
      <c r="K227" s="20">
        <f t="shared" si="206"/>
        <v>0</v>
      </c>
      <c r="L227" s="20">
        <f t="shared" ref="L227:M227" si="207">L237</f>
        <v>0</v>
      </c>
      <c r="M227" s="20">
        <f t="shared" si="207"/>
        <v>0</v>
      </c>
      <c r="N227" s="63"/>
      <c r="P227" s="63"/>
    </row>
    <row r="228" spans="1:18" s="44" customFormat="1" ht="15" x14ac:dyDescent="0.2">
      <c r="A228" s="208"/>
      <c r="B228" s="212"/>
      <c r="C228" s="40" t="s">
        <v>85</v>
      </c>
      <c r="D228" s="66"/>
      <c r="E228" s="42"/>
      <c r="F228" s="20">
        <f t="shared" si="203"/>
        <v>0</v>
      </c>
      <c r="G228" s="20">
        <f t="shared" ref="G228:K228" si="208">G238</f>
        <v>0</v>
      </c>
      <c r="H228" s="20">
        <f t="shared" si="208"/>
        <v>0</v>
      </c>
      <c r="I228" s="20">
        <f t="shared" si="208"/>
        <v>0</v>
      </c>
      <c r="J228" s="20">
        <f t="shared" si="208"/>
        <v>0</v>
      </c>
      <c r="K228" s="20">
        <f t="shared" si="208"/>
        <v>0</v>
      </c>
      <c r="L228" s="20">
        <f t="shared" ref="L228:M228" si="209">L238</f>
        <v>0</v>
      </c>
      <c r="M228" s="20">
        <f t="shared" si="209"/>
        <v>0</v>
      </c>
      <c r="N228" s="39"/>
      <c r="P228" s="39"/>
      <c r="R228" s="45"/>
    </row>
    <row r="229" spans="1:18" s="44" customFormat="1" ht="30" x14ac:dyDescent="0.2">
      <c r="A229" s="208"/>
      <c r="B229" s="212"/>
      <c r="C229" s="40" t="s">
        <v>86</v>
      </c>
      <c r="D229" s="66"/>
      <c r="E229" s="42"/>
      <c r="F229" s="20">
        <f t="shared" si="203"/>
        <v>0</v>
      </c>
      <c r="G229" s="20">
        <f t="shared" ref="G229:K229" si="210">G239</f>
        <v>0</v>
      </c>
      <c r="H229" s="20">
        <f t="shared" si="210"/>
        <v>0</v>
      </c>
      <c r="I229" s="20">
        <f t="shared" si="210"/>
        <v>0</v>
      </c>
      <c r="J229" s="20">
        <f t="shared" si="210"/>
        <v>0</v>
      </c>
      <c r="K229" s="20">
        <f t="shared" si="210"/>
        <v>0</v>
      </c>
      <c r="L229" s="20">
        <f t="shared" ref="L229:M229" si="211">L239</f>
        <v>0</v>
      </c>
      <c r="M229" s="20">
        <f t="shared" si="211"/>
        <v>0</v>
      </c>
      <c r="N229" s="39"/>
      <c r="P229" s="39"/>
      <c r="R229" s="45"/>
    </row>
    <row r="230" spans="1:18" s="138" customFormat="1" ht="36.75" customHeight="1" thickBot="1" x14ac:dyDescent="0.25">
      <c r="A230" s="209"/>
      <c r="B230" s="213"/>
      <c r="C230" s="76" t="s">
        <v>75</v>
      </c>
      <c r="D230" s="114"/>
      <c r="E230" s="136"/>
      <c r="F230" s="20">
        <f t="shared" si="203"/>
        <v>0</v>
      </c>
      <c r="G230" s="137">
        <f t="shared" ref="G230" si="212">G240</f>
        <v>0</v>
      </c>
      <c r="H230" s="137">
        <f t="shared" ref="H230:K230" si="213">H240</f>
        <v>0</v>
      </c>
      <c r="I230" s="137">
        <f t="shared" si="213"/>
        <v>0</v>
      </c>
      <c r="J230" s="137">
        <f t="shared" si="213"/>
        <v>0</v>
      </c>
      <c r="K230" s="137">
        <f t="shared" si="213"/>
        <v>0</v>
      </c>
      <c r="L230" s="137">
        <f t="shared" ref="L230:M230" si="214">L240</f>
        <v>0</v>
      </c>
      <c r="M230" s="137">
        <f t="shared" si="214"/>
        <v>0</v>
      </c>
      <c r="P230" s="72"/>
    </row>
    <row r="231" spans="1:18" s="133" customFormat="1" ht="15" x14ac:dyDescent="0.2">
      <c r="A231" s="176" t="s">
        <v>45</v>
      </c>
      <c r="B231" s="201" t="s">
        <v>67</v>
      </c>
      <c r="C231" s="74" t="s">
        <v>37</v>
      </c>
      <c r="D231" s="58"/>
      <c r="E231" s="59"/>
      <c r="F231" s="60">
        <f>F233+F236+F237+F238+F239</f>
        <v>745229.85353000008</v>
      </c>
      <c r="G231" s="60">
        <f t="shared" ref="G231:K231" si="215">G233+G236+G237</f>
        <v>190522.72804000002</v>
      </c>
      <c r="H231" s="60">
        <f t="shared" si="215"/>
        <v>130003.97380000001</v>
      </c>
      <c r="I231" s="60">
        <f t="shared" si="215"/>
        <v>164242.57608999999</v>
      </c>
      <c r="J231" s="60">
        <f t="shared" si="215"/>
        <v>64667.199999999997</v>
      </c>
      <c r="K231" s="60">
        <f t="shared" si="215"/>
        <v>64689.7</v>
      </c>
      <c r="L231" s="60">
        <f t="shared" ref="L231:M231" si="216">L233+L236+L237</f>
        <v>64710.6</v>
      </c>
      <c r="M231" s="149">
        <f t="shared" si="216"/>
        <v>66393.075599999996</v>
      </c>
      <c r="N231" s="61"/>
      <c r="P231" s="61"/>
    </row>
    <row r="232" spans="1:18" s="135" customFormat="1" ht="15" customHeight="1" x14ac:dyDescent="0.2">
      <c r="A232" s="178"/>
      <c r="B232" s="202"/>
      <c r="C232" s="40" t="s">
        <v>8</v>
      </c>
      <c r="D232" s="41"/>
      <c r="E232" s="42"/>
      <c r="F232" s="43">
        <f>G232+H232+I232+J232+K232+L232+M232</f>
        <v>0</v>
      </c>
      <c r="G232" s="43">
        <v>0</v>
      </c>
      <c r="H232" s="43">
        <v>0</v>
      </c>
      <c r="I232" s="43">
        <v>0</v>
      </c>
      <c r="J232" s="43">
        <v>0</v>
      </c>
      <c r="K232" s="43">
        <v>0</v>
      </c>
      <c r="L232" s="43">
        <v>0</v>
      </c>
      <c r="M232" s="150">
        <v>0</v>
      </c>
      <c r="N232" s="63"/>
      <c r="P232" s="63"/>
    </row>
    <row r="233" spans="1:18" s="135" customFormat="1" ht="15" customHeight="1" x14ac:dyDescent="0.2">
      <c r="A233" s="178"/>
      <c r="B233" s="202"/>
      <c r="C233" s="214" t="s">
        <v>9</v>
      </c>
      <c r="D233" s="41"/>
      <c r="E233" s="42"/>
      <c r="F233" s="43">
        <f>F234+F235</f>
        <v>745229.85353000008</v>
      </c>
      <c r="G233" s="43">
        <f t="shared" ref="G233:K233" si="217">G234+G235</f>
        <v>190522.72804000002</v>
      </c>
      <c r="H233" s="43">
        <f t="shared" si="217"/>
        <v>130003.97380000001</v>
      </c>
      <c r="I233" s="43">
        <f t="shared" si="217"/>
        <v>164242.57608999999</v>
      </c>
      <c r="J233" s="43">
        <f t="shared" si="217"/>
        <v>64667.199999999997</v>
      </c>
      <c r="K233" s="43">
        <f t="shared" si="217"/>
        <v>64689.7</v>
      </c>
      <c r="L233" s="43">
        <f t="shared" ref="L233:M233" si="218">L234+L235</f>
        <v>64710.6</v>
      </c>
      <c r="M233" s="150">
        <f t="shared" si="218"/>
        <v>66393.075599999996</v>
      </c>
      <c r="N233" s="63"/>
      <c r="P233" s="63"/>
    </row>
    <row r="234" spans="1:18" s="135" customFormat="1" ht="15" customHeight="1" x14ac:dyDescent="0.2">
      <c r="A234" s="178"/>
      <c r="B234" s="202"/>
      <c r="C234" s="215"/>
      <c r="D234" s="148">
        <v>846</v>
      </c>
      <c r="E234" s="42">
        <v>184</v>
      </c>
      <c r="F234" s="43">
        <f>G234+H234+I234+J234+K234+L234+M234</f>
        <v>214374.34600000002</v>
      </c>
      <c r="G234" s="43">
        <v>25415.599999999999</v>
      </c>
      <c r="H234" s="43">
        <v>26670.5</v>
      </c>
      <c r="I234" s="43">
        <v>27534</v>
      </c>
      <c r="J234" s="43">
        <v>33471</v>
      </c>
      <c r="K234" s="43">
        <v>33471</v>
      </c>
      <c r="L234" s="43">
        <v>33471</v>
      </c>
      <c r="M234" s="150">
        <f>L234*P189</f>
        <v>34341.245999999999</v>
      </c>
      <c r="N234" s="63"/>
      <c r="P234" s="63"/>
    </row>
    <row r="235" spans="1:18" s="135" customFormat="1" ht="15" x14ac:dyDescent="0.2">
      <c r="A235" s="178"/>
      <c r="B235" s="202"/>
      <c r="C235" s="216"/>
      <c r="D235" s="147" t="s">
        <v>63</v>
      </c>
      <c r="E235" s="42">
        <v>184</v>
      </c>
      <c r="F235" s="43">
        <f>G235+H235+I235+J235+K235+L235+M235</f>
        <v>530855.50753000006</v>
      </c>
      <c r="G235" s="43">
        <v>165107.12804000001</v>
      </c>
      <c r="H235" s="43">
        <v>103333.47380000001</v>
      </c>
      <c r="I235" s="43">
        <v>136708.57608999999</v>
      </c>
      <c r="J235" s="43">
        <v>31196.2</v>
      </c>
      <c r="K235" s="43">
        <v>31218.7</v>
      </c>
      <c r="L235" s="43">
        <v>31239.599999999999</v>
      </c>
      <c r="M235" s="150">
        <f>L235*P189</f>
        <v>32051.829600000001</v>
      </c>
      <c r="N235" s="63"/>
      <c r="P235" s="63"/>
    </row>
    <row r="236" spans="1:18" s="135" customFormat="1" ht="15" x14ac:dyDescent="0.2">
      <c r="A236" s="178"/>
      <c r="B236" s="202"/>
      <c r="C236" s="40" t="s">
        <v>10</v>
      </c>
      <c r="D236" s="147"/>
      <c r="E236" s="42"/>
      <c r="F236" s="43">
        <f t="shared" ref="F236:F240" si="219">G236+H236+I236+J236+K236+L236+M236</f>
        <v>0</v>
      </c>
      <c r="G236" s="43">
        <v>0</v>
      </c>
      <c r="H236" s="43">
        <v>0</v>
      </c>
      <c r="I236" s="43">
        <v>0</v>
      </c>
      <c r="J236" s="43">
        <v>0</v>
      </c>
      <c r="K236" s="43">
        <v>0</v>
      </c>
      <c r="L236" s="43">
        <v>0</v>
      </c>
      <c r="M236" s="150">
        <v>0</v>
      </c>
      <c r="N236" s="63"/>
      <c r="P236" s="63"/>
    </row>
    <row r="237" spans="1:18" s="135" customFormat="1" ht="12.75" customHeight="1" x14ac:dyDescent="0.2">
      <c r="A237" s="178"/>
      <c r="B237" s="202"/>
      <c r="C237" s="40" t="s">
        <v>84</v>
      </c>
      <c r="D237" s="147"/>
      <c r="E237" s="42"/>
      <c r="F237" s="43">
        <f t="shared" si="219"/>
        <v>0</v>
      </c>
      <c r="G237" s="43">
        <v>0</v>
      </c>
      <c r="H237" s="43">
        <v>0</v>
      </c>
      <c r="I237" s="43">
        <v>0</v>
      </c>
      <c r="J237" s="43">
        <v>0</v>
      </c>
      <c r="K237" s="43">
        <v>0</v>
      </c>
      <c r="L237" s="43">
        <v>0</v>
      </c>
      <c r="M237" s="150">
        <v>0</v>
      </c>
      <c r="N237" s="63"/>
      <c r="P237" s="63"/>
    </row>
    <row r="238" spans="1:18" s="44" customFormat="1" ht="15" x14ac:dyDescent="0.2">
      <c r="A238" s="179"/>
      <c r="B238" s="203"/>
      <c r="C238" s="40" t="s">
        <v>85</v>
      </c>
      <c r="D238" s="147"/>
      <c r="E238" s="42"/>
      <c r="F238" s="43">
        <f t="shared" si="219"/>
        <v>0</v>
      </c>
      <c r="G238" s="43">
        <v>0</v>
      </c>
      <c r="H238" s="43">
        <v>0</v>
      </c>
      <c r="I238" s="43">
        <v>0</v>
      </c>
      <c r="J238" s="43">
        <v>0</v>
      </c>
      <c r="K238" s="43">
        <v>0</v>
      </c>
      <c r="L238" s="43">
        <v>0</v>
      </c>
      <c r="M238" s="150">
        <v>0</v>
      </c>
      <c r="N238" s="39"/>
      <c r="P238" s="39"/>
      <c r="R238" s="45"/>
    </row>
    <row r="239" spans="1:18" s="44" customFormat="1" ht="30" x14ac:dyDescent="0.2">
      <c r="A239" s="179"/>
      <c r="B239" s="203"/>
      <c r="C239" s="40" t="s">
        <v>86</v>
      </c>
      <c r="D239" s="147"/>
      <c r="E239" s="42"/>
      <c r="F239" s="43">
        <f t="shared" si="219"/>
        <v>0</v>
      </c>
      <c r="G239" s="43">
        <v>0</v>
      </c>
      <c r="H239" s="43">
        <v>0</v>
      </c>
      <c r="I239" s="43">
        <v>0</v>
      </c>
      <c r="J239" s="43">
        <v>0</v>
      </c>
      <c r="K239" s="43">
        <v>0</v>
      </c>
      <c r="L239" s="43">
        <v>0</v>
      </c>
      <c r="M239" s="150">
        <v>0</v>
      </c>
      <c r="N239" s="39"/>
      <c r="P239" s="39"/>
      <c r="R239" s="45"/>
    </row>
    <row r="240" spans="1:18" s="138" customFormat="1" ht="30" customHeight="1" thickBot="1" x14ac:dyDescent="0.25">
      <c r="A240" s="180"/>
      <c r="B240" s="204"/>
      <c r="C240" s="76" t="s">
        <v>75</v>
      </c>
      <c r="D240" s="69"/>
      <c r="E240" s="90"/>
      <c r="F240" s="71">
        <f t="shared" si="219"/>
        <v>0</v>
      </c>
      <c r="G240" s="71">
        <v>0</v>
      </c>
      <c r="H240" s="71">
        <v>0</v>
      </c>
      <c r="I240" s="71">
        <v>0</v>
      </c>
      <c r="J240" s="71">
        <v>0</v>
      </c>
      <c r="K240" s="71">
        <v>0</v>
      </c>
      <c r="L240" s="71">
        <v>0</v>
      </c>
      <c r="M240" s="151">
        <v>0</v>
      </c>
      <c r="P240" s="72"/>
    </row>
    <row r="241" spans="1:16" x14ac:dyDescent="0.2">
      <c r="K241" s="139" t="s">
        <v>73</v>
      </c>
      <c r="M241" s="139" t="s">
        <v>73</v>
      </c>
      <c r="P241" s="39"/>
    </row>
    <row r="242" spans="1:16" x14ac:dyDescent="0.2">
      <c r="P242" s="39"/>
    </row>
    <row r="243" spans="1:16" ht="12.75" customHeight="1" x14ac:dyDescent="0.2">
      <c r="A243" s="196"/>
      <c r="B243" s="196"/>
      <c r="C243" s="196"/>
      <c r="D243" s="196"/>
      <c r="E243" s="196"/>
      <c r="F243" s="196"/>
      <c r="G243" s="196"/>
      <c r="H243" s="196"/>
      <c r="I243" s="196"/>
      <c r="P243" s="39"/>
    </row>
    <row r="244" spans="1:16" ht="12.75" customHeight="1" x14ac:dyDescent="0.2">
      <c r="A244" s="196"/>
      <c r="B244" s="196"/>
      <c r="C244" s="196"/>
      <c r="D244" s="196"/>
      <c r="E244" s="196"/>
      <c r="F244" s="196"/>
      <c r="G244" s="196"/>
      <c r="H244" s="196"/>
      <c r="I244" s="196"/>
    </row>
    <row r="245" spans="1:16" ht="12.75" customHeight="1" x14ac:dyDescent="0.2">
      <c r="A245" s="196"/>
      <c r="B245" s="196"/>
      <c r="C245" s="196"/>
      <c r="D245" s="196"/>
      <c r="E245" s="196"/>
      <c r="F245" s="196"/>
      <c r="G245" s="196"/>
      <c r="H245" s="196"/>
      <c r="I245" s="196"/>
    </row>
    <row r="251" spans="1:16" x14ac:dyDescent="0.2">
      <c r="I251" s="144"/>
    </row>
  </sheetData>
  <autoFilter ref="A7:K241"/>
  <mergeCells count="97">
    <mergeCell ref="C114:C116"/>
    <mergeCell ref="A3:K3"/>
    <mergeCell ref="D5:E5"/>
    <mergeCell ref="A8:A15"/>
    <mergeCell ref="A16:A32"/>
    <mergeCell ref="E40:E42"/>
    <mergeCell ref="A33:A47"/>
    <mergeCell ref="C117:C120"/>
    <mergeCell ref="C128:C131"/>
    <mergeCell ref="C75:C77"/>
    <mergeCell ref="E206:E212"/>
    <mergeCell ref="E23:E27"/>
    <mergeCell ref="E58:E60"/>
    <mergeCell ref="E194:E197"/>
    <mergeCell ref="E89:E92"/>
    <mergeCell ref="E100:E101"/>
    <mergeCell ref="C181:C183"/>
    <mergeCell ref="C193:C197"/>
    <mergeCell ref="C190:C192"/>
    <mergeCell ref="C205:C212"/>
    <mergeCell ref="E62:E65"/>
    <mergeCell ref="D49:D51"/>
    <mergeCell ref="E49:E51"/>
    <mergeCell ref="E35:E38"/>
    <mergeCell ref="C57:C60"/>
    <mergeCell ref="A56:A70"/>
    <mergeCell ref="B56:B70"/>
    <mergeCell ref="E85:E87"/>
    <mergeCell ref="A71:A82"/>
    <mergeCell ref="B71:B82"/>
    <mergeCell ref="E76:E77"/>
    <mergeCell ref="C61:C65"/>
    <mergeCell ref="E73:E74"/>
    <mergeCell ref="A83:A97"/>
    <mergeCell ref="A48:A55"/>
    <mergeCell ref="B5:B6"/>
    <mergeCell ref="C5:C6"/>
    <mergeCell ref="C103:C107"/>
    <mergeCell ref="C99:C102"/>
    <mergeCell ref="C17:C21"/>
    <mergeCell ref="C22:C27"/>
    <mergeCell ref="C88:C92"/>
    <mergeCell ref="C84:C87"/>
    <mergeCell ref="B48:B55"/>
    <mergeCell ref="B8:B15"/>
    <mergeCell ref="B16:B32"/>
    <mergeCell ref="B83:B97"/>
    <mergeCell ref="C72:C74"/>
    <mergeCell ref="B33:B47"/>
    <mergeCell ref="C34:C38"/>
    <mergeCell ref="C39:C42"/>
    <mergeCell ref="B179:B188"/>
    <mergeCell ref="A189:A202"/>
    <mergeCell ref="B189:B202"/>
    <mergeCell ref="A179:A188"/>
    <mergeCell ref="B171:B178"/>
    <mergeCell ref="A171:A178"/>
    <mergeCell ref="A243:I243"/>
    <mergeCell ref="A244:I244"/>
    <mergeCell ref="A231:A240"/>
    <mergeCell ref="B231:B240"/>
    <mergeCell ref="A221:A230"/>
    <mergeCell ref="B221:B230"/>
    <mergeCell ref="C233:C235"/>
    <mergeCell ref="C223:C225"/>
    <mergeCell ref="E138:E139"/>
    <mergeCell ref="C213:C216"/>
    <mergeCell ref="E214:E216"/>
    <mergeCell ref="E104:E107"/>
    <mergeCell ref="A245:I245"/>
    <mergeCell ref="E115:E116"/>
    <mergeCell ref="A203:A220"/>
    <mergeCell ref="B203:B220"/>
    <mergeCell ref="A126:A136"/>
    <mergeCell ref="B126:B136"/>
    <mergeCell ref="A137:A144"/>
    <mergeCell ref="B137:B144"/>
    <mergeCell ref="E129:E131"/>
    <mergeCell ref="B113:B125"/>
    <mergeCell ref="E182:E183"/>
    <mergeCell ref="E191:E192"/>
    <mergeCell ref="K1:M1"/>
    <mergeCell ref="F5:M5"/>
    <mergeCell ref="A5:A6"/>
    <mergeCell ref="E18:E21"/>
    <mergeCell ref="A145:A170"/>
    <mergeCell ref="B145:B170"/>
    <mergeCell ref="C151:C162"/>
    <mergeCell ref="E152:E162"/>
    <mergeCell ref="C163:C166"/>
    <mergeCell ref="E164:E166"/>
    <mergeCell ref="E147:E150"/>
    <mergeCell ref="C146:C150"/>
    <mergeCell ref="A113:A125"/>
    <mergeCell ref="E118:E120"/>
    <mergeCell ref="A98:A112"/>
    <mergeCell ref="B98:B112"/>
  </mergeCells>
  <pageMargins left="0.31496062992125984" right="0.31496062992125984" top="0.39370078740157483" bottom="0.39370078740157483" header="0.19685039370078741" footer="0.19685039370078741"/>
  <pageSetup paperSize="9" scale="64" fitToHeight="0" orientation="landscape" r:id="rId1"/>
  <headerFooter alignWithMargins="0"/>
  <rowBreaks count="6" manualBreakCount="6">
    <brk id="32" max="12" man="1"/>
    <brk id="70" max="12" man="1"/>
    <brk id="112" max="12" man="1"/>
    <brk id="144" max="12" man="1"/>
    <brk id="178" max="12" man="1"/>
    <brk id="20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ColWidth="9.140625"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233"/>
      <c r="D1" s="233"/>
      <c r="E1" s="233"/>
      <c r="F1" s="233"/>
      <c r="G1" s="233"/>
      <c r="H1" s="233"/>
      <c r="I1" s="233"/>
      <c r="J1" s="233"/>
      <c r="K1" s="1"/>
      <c r="L1" s="4" t="s">
        <v>32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234" t="s">
        <v>31</v>
      </c>
      <c r="C2" s="234"/>
      <c r="D2" s="234"/>
      <c r="E2" s="234"/>
      <c r="F2" s="234"/>
      <c r="G2" s="234"/>
      <c r="H2" s="234"/>
      <c r="I2" s="234"/>
      <c r="J2" s="234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21</v>
      </c>
      <c r="B5" s="18" t="s">
        <v>28</v>
      </c>
      <c r="C5" s="18" t="s">
        <v>29</v>
      </c>
      <c r="D5" s="18" t="s">
        <v>25</v>
      </c>
      <c r="E5" s="18" t="s">
        <v>26</v>
      </c>
      <c r="F5" s="18" t="s">
        <v>27</v>
      </c>
      <c r="G5" s="18" t="s">
        <v>30</v>
      </c>
      <c r="H5" s="18" t="s">
        <v>33</v>
      </c>
      <c r="I5" s="18" t="s">
        <v>34</v>
      </c>
      <c r="J5" s="18" t="s">
        <v>19</v>
      </c>
      <c r="K5" s="18" t="s">
        <v>35</v>
      </c>
      <c r="L5" s="19" t="s">
        <v>36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22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23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20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24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Фин.обеспечение</vt:lpstr>
      <vt:lpstr>15 внебюджет</vt:lpstr>
      <vt:lpstr>Фин.обеспечение!Область_печати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Кульков Дмитрий Львович</cp:lastModifiedBy>
  <cp:lastPrinted>2016-12-15T21:53:59Z</cp:lastPrinted>
  <dcterms:created xsi:type="dcterms:W3CDTF">2011-03-10T10:26:24Z</dcterms:created>
  <dcterms:modified xsi:type="dcterms:W3CDTF">2016-12-20T23:58:47Z</dcterms:modified>
</cp:coreProperties>
</file>